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690" yWindow="330" windowWidth="15675" windowHeight="7260"/>
  </bookViews>
  <sheets>
    <sheet name="TOTALES MATERIALES COMPLEMENTAR" sheetId="1" r:id="rId1"/>
    <sheet name="PROYECTOS" sheetId="3" r:id="rId2"/>
    <sheet name="TOTAL " sheetId="2" r:id="rId3"/>
  </sheets>
  <definedNames>
    <definedName name="_xlnm.Print_Area" localSheetId="1">PROYECTOS!$A$1:$C$15</definedName>
    <definedName name="_xlnm.Print_Area" localSheetId="2">'TOTAL '!$A$1:$G$50</definedName>
    <definedName name="_xlnm.Print_Area" localSheetId="0">'TOTALES MATERIALES COMPLEMENTAR'!$A$1:$I$83</definedName>
  </definedNames>
  <calcPr calcId="145621"/>
</workbook>
</file>

<file path=xl/calcChain.xml><?xml version="1.0" encoding="utf-8"?>
<calcChain xmlns="http://schemas.openxmlformats.org/spreadsheetml/2006/main">
  <c r="G46" i="2" l="1"/>
  <c r="F22" i="2" l="1"/>
  <c r="G22" i="2" s="1"/>
  <c r="B14" i="2"/>
  <c r="C12" i="3" l="1"/>
  <c r="B42" i="2" l="1"/>
  <c r="B18" i="2" l="1"/>
  <c r="B10" i="2"/>
  <c r="B6" i="2"/>
  <c r="G47" i="2" l="1"/>
  <c r="F42" i="2" l="1"/>
  <c r="G42" i="2" s="1"/>
  <c r="F38" i="2"/>
  <c r="G38" i="2" s="1"/>
  <c r="F34" i="2"/>
  <c r="G34" i="2" s="1"/>
  <c r="F30" i="2"/>
  <c r="G30" i="2" s="1"/>
  <c r="F26" i="2"/>
  <c r="G26" i="2" s="1"/>
  <c r="F18" i="2"/>
  <c r="G18" i="2" s="1"/>
  <c r="F14" i="2"/>
  <c r="G14" i="2" s="1"/>
  <c r="H78" i="1"/>
  <c r="E78" i="1"/>
  <c r="I78" i="1" s="1"/>
  <c r="H77" i="1"/>
  <c r="E77" i="1"/>
  <c r="I77" i="1" s="1"/>
  <c r="H76" i="1"/>
  <c r="E76" i="1"/>
  <c r="I76" i="1" s="1"/>
  <c r="H75" i="1"/>
  <c r="E75" i="1"/>
  <c r="I75" i="1" s="1"/>
  <c r="H74" i="1"/>
  <c r="E74" i="1"/>
  <c r="I74" i="1" s="1"/>
  <c r="H73" i="1"/>
  <c r="E73" i="1"/>
  <c r="I73" i="1" s="1"/>
  <c r="H72" i="1"/>
  <c r="E72" i="1"/>
  <c r="I72" i="1" s="1"/>
  <c r="H71" i="1"/>
  <c r="E71" i="1"/>
  <c r="I71" i="1" s="1"/>
  <c r="H70" i="1"/>
  <c r="E70" i="1"/>
  <c r="I70" i="1" s="1"/>
  <c r="I69" i="1"/>
  <c r="H69" i="1"/>
  <c r="E69" i="1"/>
  <c r="H68" i="1"/>
  <c r="E68" i="1"/>
  <c r="I68" i="1" s="1"/>
  <c r="H67" i="1"/>
  <c r="E67" i="1"/>
  <c r="I67" i="1" s="1"/>
  <c r="I66" i="1"/>
  <c r="H66" i="1"/>
  <c r="E66" i="1"/>
  <c r="H65" i="1"/>
  <c r="E65" i="1"/>
  <c r="I65" i="1" s="1"/>
  <c r="H64" i="1"/>
  <c r="E64" i="1"/>
  <c r="I64" i="1" s="1"/>
  <c r="H63" i="1"/>
  <c r="E63" i="1"/>
  <c r="I63" i="1" s="1"/>
  <c r="H62" i="1"/>
  <c r="E62" i="1"/>
  <c r="I62" i="1" s="1"/>
  <c r="I61" i="1"/>
  <c r="H61" i="1"/>
  <c r="E61" i="1"/>
  <c r="H60" i="1"/>
  <c r="E60" i="1"/>
  <c r="I60" i="1" s="1"/>
  <c r="H59" i="1"/>
  <c r="E59" i="1"/>
  <c r="I59" i="1" s="1"/>
  <c r="I58" i="1"/>
  <c r="H58" i="1"/>
  <c r="E58" i="1"/>
  <c r="H57" i="1"/>
  <c r="E57" i="1"/>
  <c r="I57" i="1" s="1"/>
  <c r="H56" i="1"/>
  <c r="E56" i="1"/>
  <c r="I56" i="1" s="1"/>
  <c r="H55" i="1"/>
  <c r="E55" i="1"/>
  <c r="I55" i="1" s="1"/>
  <c r="H54" i="1"/>
  <c r="E54" i="1"/>
  <c r="I54" i="1" s="1"/>
  <c r="I53" i="1"/>
  <c r="H53" i="1"/>
  <c r="E53" i="1"/>
  <c r="H52" i="1"/>
  <c r="E52" i="1"/>
  <c r="I52" i="1" s="1"/>
  <c r="H51" i="1"/>
  <c r="E51" i="1"/>
  <c r="I51" i="1" s="1"/>
  <c r="I50" i="1"/>
  <c r="H50" i="1"/>
  <c r="E50" i="1"/>
  <c r="H49" i="1"/>
  <c r="E49" i="1"/>
  <c r="I49" i="1" s="1"/>
  <c r="H48" i="1"/>
  <c r="E48" i="1"/>
  <c r="I48" i="1" s="1"/>
  <c r="H47" i="1"/>
  <c r="E47" i="1"/>
  <c r="I47" i="1" s="1"/>
  <c r="H46" i="1"/>
  <c r="E46" i="1"/>
  <c r="I46" i="1" s="1"/>
  <c r="H45" i="1"/>
  <c r="E45" i="1"/>
  <c r="I45" i="1" s="1"/>
  <c r="H44" i="1"/>
  <c r="E44" i="1"/>
  <c r="I44" i="1" s="1"/>
  <c r="H43" i="1"/>
  <c r="E43" i="1"/>
  <c r="I43" i="1" s="1"/>
  <c r="I42" i="1"/>
  <c r="H42" i="1"/>
  <c r="E42" i="1"/>
  <c r="H41" i="1"/>
  <c r="E41" i="1"/>
  <c r="I41" i="1" s="1"/>
  <c r="H40" i="1"/>
  <c r="E40" i="1"/>
  <c r="I40" i="1" s="1"/>
  <c r="H39" i="1"/>
  <c r="E39" i="1"/>
  <c r="I39" i="1" s="1"/>
  <c r="H38" i="1"/>
  <c r="E38" i="1"/>
  <c r="I38" i="1" s="1"/>
  <c r="I37" i="1"/>
  <c r="H37" i="1"/>
  <c r="E37" i="1"/>
  <c r="H36" i="1"/>
  <c r="E36" i="1"/>
  <c r="I36" i="1" s="1"/>
  <c r="H35" i="1"/>
  <c r="E35" i="1"/>
  <c r="I35" i="1" s="1"/>
  <c r="I34" i="1"/>
  <c r="H34" i="1"/>
  <c r="E34" i="1"/>
  <c r="H33" i="1"/>
  <c r="E33" i="1"/>
  <c r="I33" i="1" s="1"/>
  <c r="H32" i="1"/>
  <c r="E32" i="1"/>
  <c r="I32" i="1" s="1"/>
  <c r="H31" i="1"/>
  <c r="E31" i="1"/>
  <c r="I31" i="1" s="1"/>
  <c r="H30" i="1"/>
  <c r="E30" i="1"/>
  <c r="I30" i="1" s="1"/>
  <c r="I29" i="1"/>
  <c r="H29" i="1"/>
  <c r="E29" i="1"/>
  <c r="H28" i="1"/>
  <c r="E28" i="1"/>
  <c r="I28" i="1" s="1"/>
  <c r="H27" i="1"/>
  <c r="E27" i="1"/>
  <c r="I27" i="1" s="1"/>
  <c r="I26" i="1"/>
  <c r="H26" i="1"/>
  <c r="E26" i="1"/>
  <c r="H25" i="1"/>
  <c r="E25" i="1"/>
  <c r="I25" i="1" s="1"/>
  <c r="H24" i="1"/>
  <c r="E24" i="1"/>
  <c r="I24" i="1" s="1"/>
  <c r="H23" i="1"/>
  <c r="E23" i="1"/>
  <c r="I23" i="1" s="1"/>
  <c r="H22" i="1"/>
  <c r="E22" i="1"/>
  <c r="I22" i="1" s="1"/>
  <c r="I21" i="1"/>
  <c r="H21" i="1"/>
  <c r="E21" i="1"/>
  <c r="H20" i="1"/>
  <c r="E20" i="1"/>
  <c r="I20" i="1" s="1"/>
  <c r="H19" i="1"/>
  <c r="E19" i="1"/>
  <c r="I19" i="1" s="1"/>
  <c r="I18" i="1"/>
  <c r="H18" i="1"/>
  <c r="E18" i="1"/>
  <c r="H17" i="1"/>
  <c r="E17" i="1"/>
  <c r="I17" i="1" s="1"/>
  <c r="H16" i="1"/>
  <c r="E16" i="1"/>
  <c r="I16" i="1" s="1"/>
  <c r="H15" i="1"/>
  <c r="E15" i="1"/>
  <c r="I15" i="1" s="1"/>
  <c r="H14" i="1"/>
  <c r="E14" i="1"/>
  <c r="I14" i="1" s="1"/>
  <c r="I13" i="1"/>
  <c r="H13" i="1"/>
  <c r="E13" i="1"/>
  <c r="H12" i="1"/>
  <c r="E12" i="1"/>
  <c r="I12" i="1" s="1"/>
  <c r="H11" i="1"/>
  <c r="E11" i="1"/>
  <c r="I11" i="1" s="1"/>
  <c r="I10" i="1"/>
  <c r="H10" i="1"/>
  <c r="E10" i="1"/>
  <c r="H9" i="1"/>
  <c r="E9" i="1"/>
  <c r="I9" i="1" s="1"/>
  <c r="H8" i="1"/>
  <c r="E8" i="1"/>
  <c r="I8" i="1" s="1"/>
  <c r="H7" i="1"/>
  <c r="E7" i="1"/>
  <c r="I7" i="1" s="1"/>
  <c r="H6" i="1"/>
  <c r="E6" i="1"/>
  <c r="I6" i="1" s="1"/>
  <c r="H5" i="1"/>
  <c r="E5" i="1"/>
  <c r="I5" i="1" s="1"/>
  <c r="H79" i="1" l="1"/>
  <c r="I79" i="1"/>
  <c r="F10" i="2" l="1"/>
  <c r="G10" i="2" s="1"/>
  <c r="F6" i="2" l="1"/>
  <c r="G6" i="2" l="1"/>
  <c r="G48" i="2" l="1"/>
  <c r="G49" i="2"/>
  <c r="G50" i="2" l="1"/>
</calcChain>
</file>

<file path=xl/sharedStrings.xml><?xml version="1.0" encoding="utf-8"?>
<sst xmlns="http://schemas.openxmlformats.org/spreadsheetml/2006/main" count="240" uniqueCount="131">
  <si>
    <t>BASE DE ENCHUFE DOBLE HASTA 500 W (CUADRO NO INCLUIDO)</t>
  </si>
  <si>
    <t>BASE DE ENCHUFE TRIPLE HASTA 500 W (CUADRO NO INCLUIDO)</t>
  </si>
  <si>
    <t>BASE DE ENCHUFE CUÁDRUPLE HASTA 500 W (CUADRO NO INCLUIDO)</t>
  </si>
  <si>
    <t>€/m2</t>
  </si>
  <si>
    <t>CUADRO ELÉCTRICO MONOFÁSICO HASTA 5 KW</t>
  </si>
  <si>
    <t xml:space="preserve">CUADRO ELÉCTRICO TRIFÁSICO HASTA 9 KW </t>
  </si>
  <si>
    <t xml:space="preserve">CUADRO ELÉCTRICO TRIFÁSICO  HASTA 18 KW </t>
  </si>
  <si>
    <t>CUADRO ELÉCTRICO TRIFASICO HASTA 35 KW</t>
  </si>
  <si>
    <t>CUADRO ELÉCTRICO TRIFASICO MÁS  DE 35 KW</t>
  </si>
  <si>
    <t>ENCHUFE MONOFÁSICO HASTA 500 W (CUADRO NO INCLUIDO)</t>
  </si>
  <si>
    <t>ENCHUFE MONOFÁSICO HASTA 3500 W (CUADRO NO INCLUIDO)</t>
  </si>
  <si>
    <t>MOQUETA FERIAL SUELO (CON PLÁSTICO PROTECTOR)</t>
  </si>
  <si>
    <t>RÓTULO LETRA ADHESIVA ESTÁNDAR (MÁX. 20 LETRAS)</t>
  </si>
  <si>
    <t>TARIMA MODULAR DE 10 CM. DE ALTURA ENMOQUETADA</t>
  </si>
  <si>
    <t>TARIMA MODULAR DE 10 CM. DE ALTURA MELAMINADA</t>
  </si>
  <si>
    <t>PRECIO UNITARIO OFERTADO PARA EXPOSITOR (a)</t>
  </si>
  <si>
    <t>PRECIO UNITARIO OFERTADO PARA IFEMA  (se aplica un 20 % de descuento del precio para ofertado para expositor) (b)</t>
  </si>
  <si>
    <t>ESTIMACIÓN UNIDADES EXPOSITOR ( c )</t>
  </si>
  <si>
    <t>ESTIMACIÓN UNIDADES IFEMA ( d )</t>
  </si>
  <si>
    <t>IMPORTE EXPOSITOR (a) x (c)</t>
  </si>
  <si>
    <t>IMPORTE IFEMA (b) x ( d )</t>
  </si>
  <si>
    <t>ARTÍCULOS</t>
  </si>
  <si>
    <t>Precios unitarios máximos iva excluido</t>
  </si>
  <si>
    <t>(1)</t>
  </si>
  <si>
    <t>(2)</t>
  </si>
  <si>
    <t>(*) El ofertante deberá consignar el precio unitario ofertado para expositores en aquellos materiales cuya destino puede ser para expositores o para IFEMA. En caso del uso para IFEMA, el precio ofertado para expositores se aplicará un descuento de un 20 %</t>
  </si>
  <si>
    <t>El ofertante únicamente deberá cumplimentar las celdas de precios unitarios con fondo AZUL.</t>
  </si>
  <si>
    <t xml:space="preserve">TOTAL OFERTA       </t>
  </si>
  <si>
    <t>PRESUPUESTO UNITARIO MAX (EUR / M2) IVA EXCLUIDO</t>
  </si>
  <si>
    <t>MATERIALES COMPLEMENTARIOS PARA EXPOSITORES (indicar total -1- de la hoja materiales complementarios)</t>
  </si>
  <si>
    <t>(la estimación de unidades y precios unitarios máximos figura en la hoja "materiales complementarios")</t>
  </si>
  <si>
    <t>TOTALES COMPLEMENTOS EXPOSITOR+IFEMA</t>
  </si>
  <si>
    <t>PARTIDAS</t>
  </si>
  <si>
    <t>PAVIMENTACIÓN</t>
  </si>
  <si>
    <t>ESTIMACIÓN M2 (a)</t>
  </si>
  <si>
    <t>TOTAL (a) x (b)</t>
  </si>
  <si>
    <t>ENCHUFE TRIFASICO CON CONEXIÓN EN PUNTA MÁS DE  3.500 W (CUADRO NO INCLUIDO)</t>
  </si>
  <si>
    <t>PODIUM 50X50X50  (MADERA)</t>
  </si>
  <si>
    <t>PODIUM 50X50X75  (MADERA)</t>
  </si>
  <si>
    <t>PODIUM 50X50X100  (MADERA)</t>
  </si>
  <si>
    <t>ROTULACIÓN</t>
  </si>
  <si>
    <t xml:space="preserve">MATERIALES COMPLEMENTARIOS EXPOSITOR +IFEMA          </t>
  </si>
  <si>
    <t>ESTRUCTURA</t>
  </si>
  <si>
    <t xml:space="preserve">PERCHERO MOVIL </t>
  </si>
  <si>
    <t>INSTALACIÓN ELÉCTRICA</t>
  </si>
  <si>
    <t>ARMARIO BAJO 100 x 50 x 60 (MADERA)</t>
  </si>
  <si>
    <t>CAMBIO COLOR PINTURA</t>
  </si>
  <si>
    <t xml:space="preserve">CORTINA </t>
  </si>
  <si>
    <t xml:space="preserve">CUADRO SUPERINMUNIZADO DE 18 KW </t>
  </si>
  <si>
    <t xml:space="preserve">CUADRO SUPERINMUNIZADO DE 35 KW </t>
  </si>
  <si>
    <t xml:space="preserve">ENTRAMADO DE TECHO </t>
  </si>
  <si>
    <t>ESTANTE EN PARED 100X30 HORIZONTAL (MADERA)</t>
  </si>
  <si>
    <t>ESTANTE EN PARED 100X50 HORIZONTAL  (MADERA)</t>
  </si>
  <si>
    <t>ESTANTE EN PARED 100X30 INCLINADO (MADERA)</t>
  </si>
  <si>
    <t xml:space="preserve">FLUORESCENTE 40-60 W </t>
  </si>
  <si>
    <t xml:space="preserve">HALOGENUROS 150 W </t>
  </si>
  <si>
    <t xml:space="preserve">LOGOTIPO </t>
  </si>
  <si>
    <t xml:space="preserve">MOSTRADOR 100X50X100 (MADERA) </t>
  </si>
  <si>
    <t>MURO AGLOMERADO (10-20 CM) PINTADO  HASTA 1,22 M ALTURA</t>
  </si>
  <si>
    <t>MURO AGLOMERADO (10-20 CM) PINTADO  HASTA 2,44 M ALTURA</t>
  </si>
  <si>
    <t>MURO AGLOMERADO (10-20 CM) PINTADO  HASTA 3,00 M ALTURA</t>
  </si>
  <si>
    <t>MURO AGLOMERADO (10-20 CM) PINTADO  HASTA 3,66 M ALTURA</t>
  </si>
  <si>
    <t>PANEL AGLOMERADO PINTADO  HASTA 1,22 M ALTURA</t>
  </si>
  <si>
    <t>PANEL AGLOMERADO PINTADO  HASTA 2,44 M ALTURA</t>
  </si>
  <si>
    <t>PANEL AGLOMERADO PINTADO  HASTA 3,00 M ALTURA</t>
  </si>
  <si>
    <t>PANEL AGLOMERADO PINTADO  HASTA 3,66 M ALTURA</t>
  </si>
  <si>
    <t>PUERTA CON LLAVE (MADERA)</t>
  </si>
  <si>
    <t>PUERTA EMERGENCIA DOBLE</t>
  </si>
  <si>
    <t xml:space="preserve">PUERTA MADERA DOBLE </t>
  </si>
  <si>
    <t>TECHO TELA BLANCA</t>
  </si>
  <si>
    <t>VIGA SUPLEMENTARIA</t>
  </si>
  <si>
    <t>MATERIALES COMPLEMENTARIOS PARA NECESIDADES PROPIAS DE IFEMA (indicar total -2- de la hoja materiales complementarios)</t>
  </si>
  <si>
    <t>BANDEROLA (40 x 50 cm.)</t>
  </si>
  <si>
    <t xml:space="preserve">BASTIDOR DE ALUMINIO </t>
  </si>
  <si>
    <t>ESPEJO EN PARED</t>
  </si>
  <si>
    <t>ESTANTE EN PARED 100 X 30 HORIZONTAL</t>
  </si>
  <si>
    <t>ESTANTE EN PARED 100 X 30 INCLINADO</t>
  </si>
  <si>
    <t>ESTANTE EN PARED 100 X 50 HORIZONTAL</t>
  </si>
  <si>
    <t xml:space="preserve">FOCO MANAPAR 100W EN CARRIL </t>
  </si>
  <si>
    <t>MOSTRADOR 100 X 50 X 100</t>
  </si>
  <si>
    <t>MOSTRADOR VITRINA</t>
  </si>
  <si>
    <t>PANEL ACRISTALADO 1ML.</t>
  </si>
  <si>
    <t>PANEL MELAMINADO 1ML</t>
  </si>
  <si>
    <t xml:space="preserve">PANEL MELAMINADO DE DIFERENTE COLOR VINILADO </t>
  </si>
  <si>
    <t>PERCHERO EN PARED</t>
  </si>
  <si>
    <t>PODIUM 50 X 50 X 100</t>
  </si>
  <si>
    <t>PODIUM 50 X 50 X 50</t>
  </si>
  <si>
    <t>PODIUM 50 X 50 X 75</t>
  </si>
  <si>
    <t>PUERTA ACRISTALADA  CON LLAVE</t>
  </si>
  <si>
    <t xml:space="preserve">PUERTA ALUMINIO DOBLE </t>
  </si>
  <si>
    <t>PUERTA CON LLAVE</t>
  </si>
  <si>
    <t xml:space="preserve">TAPIZADO DE PAREDES </t>
  </si>
  <si>
    <t xml:space="preserve">TECHO RETICULADO CUBIERTO 1 X1 </t>
  </si>
  <si>
    <t xml:space="preserve">TELA SERIGRAFIADA </t>
  </si>
  <si>
    <t xml:space="preserve">TELA SIN SERIGRAFÍA </t>
  </si>
  <si>
    <t>VITRINA 100 X 100 CON LUZ (CONEXIÓN INCLUIDA)</t>
  </si>
  <si>
    <t>VITRINA 100 X 50 CON LUZ (CONEXIÓN INCLUIDA)</t>
  </si>
  <si>
    <t>€/Ud.</t>
  </si>
  <si>
    <t>€/Ml.</t>
  </si>
  <si>
    <t>Modular Modelo B</t>
  </si>
  <si>
    <t>PRECIOS UNITARIOS OFERTADO POR PARTIDAS €/M2</t>
  </si>
  <si>
    <t>PRECIO UNITARIO TOTAL OFERTADO (sumatorio de precios unitarios por partidas) €/M2 OFERTADO IVA EXCLUIDO (b)</t>
  </si>
  <si>
    <t>FOCO HALÓGENO BRAZO 300 W</t>
  </si>
  <si>
    <t>FOCO HALÓGENO BRAZO 500 W</t>
  </si>
  <si>
    <t>FOCO HALÓGENO CARRIL 300 W</t>
  </si>
  <si>
    <t>FOCO HALÓGENO CARRIL 500 W</t>
  </si>
  <si>
    <t>Modular Modelo A</t>
  </si>
  <si>
    <t>Modular Modelo C (madera)</t>
  </si>
  <si>
    <t>Modular Modelo D</t>
  </si>
  <si>
    <t>Modular LGTB</t>
  </si>
  <si>
    <t>Modular Festivales</t>
  </si>
  <si>
    <t>Modular Mesa Pymes</t>
  </si>
  <si>
    <t>Modular Cibeles</t>
  </si>
  <si>
    <t>Modular Area Colectiva</t>
  </si>
  <si>
    <t>PROYECTOS DISEÑO FERIAL (3)</t>
  </si>
  <si>
    <t>Precio unitario máximo montaje IVA EXCLUIDO</t>
  </si>
  <si>
    <t>Precio unitario ofertado montaje IVA EXCLUIDO</t>
  </si>
  <si>
    <t>PROYECTOS DE DISEÑO FERIAL</t>
  </si>
  <si>
    <t>MERCEDES BENZ FASHION WEEK FEBRERO 2019</t>
  </si>
  <si>
    <t>INTERGIFT FEBRERO 2019</t>
  </si>
  <si>
    <t>SIGA FEBRERO 2019</t>
  </si>
  <si>
    <t>GENERA FEBRERO 2019</t>
  </si>
  <si>
    <t>CLIMATIZACIÓN FEBRERO 2019</t>
  </si>
  <si>
    <t>INTERSICOP FEBRERO 2019</t>
  </si>
  <si>
    <t>TOTAL PROYECTOS DISEÑO FERIAL IVA EXCLUIDO (3)</t>
  </si>
  <si>
    <t>FICHA -A- LOTE 2</t>
  </si>
  <si>
    <t>TOTAL OFERTADO (indicar esta cantidad en el modelo -2-)</t>
  </si>
  <si>
    <t>Modular Area mini</t>
  </si>
  <si>
    <t>Zona ego (precio zona)</t>
  </si>
  <si>
    <t>Precio unitario ofertado por zona</t>
  </si>
  <si>
    <t>(cumplimentar las celdas en azul)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</si>
</sst>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Arial"/>
      <family val="2"/>
    </font>
    <font>
      <sz val="10"/>
      <name val="Arial"/>
      <family val="2"/>
    </font>
    <font>
      <sz val="10"/>
      <color theme="1"/>
      <name val="Calibri"/>
      <family val="2"/>
      <scheme val="minor"/>
    </font>
    <font>
      <sz val="10"/>
      <name val="Arial Narrow"/>
      <family val="2"/>
    </font>
    <font>
      <b/>
      <sz val="10"/>
      <name val="Arial"/>
      <family val="2"/>
    </font>
    <font>
      <b/>
      <sz val="12"/>
      <name val="Arial"/>
      <family val="2"/>
    </font>
    <font>
      <sz val="14"/>
      <color theme="1"/>
      <name val="Arial"/>
      <family val="2"/>
    </font>
    <font>
      <sz val="14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Arial"/>
      <family val="2"/>
    </font>
    <font>
      <sz val="11"/>
      <name val="Arial"/>
      <family val="2"/>
    </font>
    <font>
      <b/>
      <sz val="15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0.79998168889431442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5" fillId="0" borderId="0"/>
  </cellStyleXfs>
  <cellXfs count="105">
    <xf numFmtId="0" fontId="0" fillId="0" borderId="0" xfId="0"/>
    <xf numFmtId="0" fontId="2" fillId="0" borderId="1" xfId="0" applyFont="1" applyFill="1" applyBorder="1" applyAlignment="1">
      <alignment horizontal="centerContinuous" wrapText="1"/>
    </xf>
    <xf numFmtId="0" fontId="2" fillId="0" borderId="2" xfId="0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horizontal="centerContinuous" vertical="center" wrapText="1"/>
    </xf>
    <xf numFmtId="0" fontId="0" fillId="0" borderId="0" xfId="0" applyAlignment="1"/>
    <xf numFmtId="0" fontId="0" fillId="0" borderId="0" xfId="0" applyAlignment="1">
      <alignment horizontal="right"/>
    </xf>
    <xf numFmtId="0" fontId="4" fillId="0" borderId="0" xfId="0" applyFont="1"/>
    <xf numFmtId="164" fontId="0" fillId="0" borderId="0" xfId="0" applyNumberFormat="1" applyAlignment="1"/>
    <xf numFmtId="164" fontId="0" fillId="0" borderId="0" xfId="0" applyNumberFormat="1"/>
    <xf numFmtId="0" fontId="0" fillId="2" borderId="0" xfId="0" applyFill="1"/>
    <xf numFmtId="0" fontId="2" fillId="0" borderId="0" xfId="0" applyFont="1" applyFill="1" applyBorder="1" applyAlignment="1">
      <alignment horizontal="centerContinuous" vertical="center" wrapText="1"/>
    </xf>
    <xf numFmtId="4" fontId="6" fillId="0" borderId="8" xfId="0" applyNumberFormat="1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3" borderId="0" xfId="0" applyFill="1"/>
    <xf numFmtId="0" fontId="0" fillId="3" borderId="0" xfId="0" applyFill="1" applyAlignment="1"/>
    <xf numFmtId="0" fontId="7" fillId="0" borderId="1" xfId="0" applyFont="1" applyFill="1" applyBorder="1" applyAlignment="1">
      <alignment horizontal="center" vertical="center"/>
    </xf>
    <xf numFmtId="49" fontId="0" fillId="0" borderId="7" xfId="0" applyNumberFormat="1" applyBorder="1"/>
    <xf numFmtId="0" fontId="0" fillId="0" borderId="14" xfId="0" applyBorder="1"/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4" fontId="12" fillId="0" borderId="5" xfId="0" applyNumberFormat="1" applyFont="1" applyBorder="1" applyAlignment="1">
      <alignment horizontal="center" vertical="center" wrapText="1"/>
    </xf>
    <xf numFmtId="4" fontId="13" fillId="0" borderId="4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4" fontId="12" fillId="0" borderId="16" xfId="0" applyNumberFormat="1" applyFont="1" applyBorder="1" applyAlignment="1">
      <alignment horizontal="center" vertical="center" wrapText="1"/>
    </xf>
    <xf numFmtId="4" fontId="0" fillId="0" borderId="0" xfId="0" applyNumberFormat="1"/>
    <xf numFmtId="0" fontId="0" fillId="6" borderId="0" xfId="0" applyFill="1"/>
    <xf numFmtId="0" fontId="12" fillId="4" borderId="6" xfId="0" applyFont="1" applyFill="1" applyBorder="1" applyAlignment="1" applyProtection="1">
      <alignment horizontal="center" vertical="center" wrapText="1"/>
      <protection locked="0"/>
    </xf>
    <xf numFmtId="0" fontId="0" fillId="0" borderId="6" xfId="0" applyBorder="1" applyAlignment="1">
      <alignment horizontal="center" vertical="center" wrapText="1"/>
    </xf>
    <xf numFmtId="4" fontId="12" fillId="0" borderId="6" xfId="0" applyNumberFormat="1" applyFont="1" applyBorder="1" applyAlignment="1">
      <alignment horizontal="center" vertical="center" wrapText="1"/>
    </xf>
    <xf numFmtId="0" fontId="14" fillId="3" borderId="26" xfId="1" applyFont="1" applyFill="1" applyBorder="1" applyAlignment="1">
      <alignment horizontal="left" vertical="center" indent="1"/>
    </xf>
    <xf numFmtId="4" fontId="9" fillId="0" borderId="17" xfId="0" applyNumberFormat="1" applyFont="1" applyFill="1" applyBorder="1" applyAlignment="1">
      <alignment horizontal="center" vertical="center" wrapText="1"/>
    </xf>
    <xf numFmtId="0" fontId="10" fillId="0" borderId="27" xfId="0" applyFont="1" applyFill="1" applyBorder="1" applyAlignment="1">
      <alignment horizontal="left" vertical="center"/>
    </xf>
    <xf numFmtId="4" fontId="9" fillId="5" borderId="17" xfId="0" applyNumberFormat="1" applyFont="1" applyFill="1" applyBorder="1" applyAlignment="1" applyProtection="1">
      <alignment horizontal="center" vertical="center" wrapText="1"/>
      <protection locked="0"/>
    </xf>
    <xf numFmtId="4" fontId="9" fillId="3" borderId="17" xfId="1" applyNumberFormat="1" applyFont="1" applyFill="1" applyBorder="1" applyAlignment="1">
      <alignment horizontal="center" vertical="center" wrapText="1"/>
    </xf>
    <xf numFmtId="2" fontId="9" fillId="3" borderId="17" xfId="0" applyNumberFormat="1" applyFont="1" applyFill="1" applyBorder="1" applyAlignment="1">
      <alignment horizontal="center"/>
    </xf>
    <xf numFmtId="4" fontId="9" fillId="0" borderId="17" xfId="0" applyNumberFormat="1" applyFont="1" applyBorder="1" applyAlignment="1">
      <alignment horizontal="center"/>
    </xf>
    <xf numFmtId="4" fontId="9" fillId="0" borderId="26" xfId="0" applyNumberFormat="1" applyFont="1" applyBorder="1" applyAlignment="1">
      <alignment horizontal="center"/>
    </xf>
    <xf numFmtId="0" fontId="14" fillId="3" borderId="28" xfId="1" applyFont="1" applyFill="1" applyBorder="1" applyAlignment="1">
      <alignment horizontal="left" vertical="center" indent="1"/>
    </xf>
    <xf numFmtId="4" fontId="9" fillId="0" borderId="18" xfId="0" applyNumberFormat="1" applyFont="1" applyFill="1" applyBorder="1" applyAlignment="1">
      <alignment horizontal="center" vertical="center" wrapText="1"/>
    </xf>
    <xf numFmtId="3" fontId="3" fillId="0" borderId="19" xfId="1" applyNumberFormat="1" applyFont="1" applyFill="1" applyBorder="1" applyAlignment="1">
      <alignment horizontal="left" vertical="center"/>
    </xf>
    <xf numFmtId="4" fontId="9" fillId="5" borderId="18" xfId="0" applyNumberFormat="1" applyFont="1" applyFill="1" applyBorder="1" applyAlignment="1" applyProtection="1">
      <alignment horizontal="center" vertical="center" wrapText="1"/>
      <protection locked="0"/>
    </xf>
    <xf numFmtId="4" fontId="9" fillId="3" borderId="18" xfId="1" applyNumberFormat="1" applyFont="1" applyFill="1" applyBorder="1" applyAlignment="1">
      <alignment horizontal="center" vertical="center" wrapText="1"/>
    </xf>
    <xf numFmtId="2" fontId="9" fillId="3" borderId="18" xfId="0" applyNumberFormat="1" applyFont="1" applyFill="1" applyBorder="1" applyAlignment="1">
      <alignment horizontal="center"/>
    </xf>
    <xf numFmtId="4" fontId="9" fillId="0" borderId="18" xfId="0" applyNumberFormat="1" applyFont="1" applyBorder="1" applyAlignment="1">
      <alignment horizontal="center"/>
    </xf>
    <xf numFmtId="4" fontId="9" fillId="0" borderId="28" xfId="0" applyNumberFormat="1" applyFont="1" applyBorder="1" applyAlignment="1">
      <alignment horizontal="center"/>
    </xf>
    <xf numFmtId="0" fontId="10" fillId="0" borderId="19" xfId="0" applyFont="1" applyFill="1" applyBorder="1" applyAlignment="1">
      <alignment horizontal="left" vertical="center"/>
    </xf>
    <xf numFmtId="0" fontId="14" fillId="3" borderId="28" xfId="1" applyFont="1" applyFill="1" applyBorder="1" applyAlignment="1">
      <alignment horizontal="left" vertical="center" wrapText="1" indent="1"/>
    </xf>
    <xf numFmtId="0" fontId="15" fillId="3" borderId="28" xfId="1" applyFont="1" applyFill="1" applyBorder="1" applyAlignment="1">
      <alignment horizontal="left" vertical="center" wrapText="1" indent="1"/>
    </xf>
    <xf numFmtId="2" fontId="8" fillId="3" borderId="18" xfId="0" applyNumberFormat="1" applyFont="1" applyFill="1" applyBorder="1" applyAlignment="1">
      <alignment horizontal="center"/>
    </xf>
    <xf numFmtId="0" fontId="14" fillId="0" borderId="18" xfId="1" applyFont="1" applyFill="1" applyBorder="1" applyAlignment="1">
      <alignment horizontal="left" vertical="center" indent="1"/>
    </xf>
    <xf numFmtId="4" fontId="9" fillId="0" borderId="18" xfId="1" applyNumberFormat="1" applyFont="1" applyFill="1" applyBorder="1" applyAlignment="1">
      <alignment horizontal="center" vertical="center" wrapText="1"/>
    </xf>
    <xf numFmtId="2" fontId="9" fillId="0" borderId="18" xfId="0" applyNumberFormat="1" applyFont="1" applyFill="1" applyBorder="1" applyAlignment="1">
      <alignment horizontal="center"/>
    </xf>
    <xf numFmtId="4" fontId="9" fillId="0" borderId="18" xfId="0" applyNumberFormat="1" applyFont="1" applyFill="1" applyBorder="1" applyAlignment="1">
      <alignment horizontal="center"/>
    </xf>
    <xf numFmtId="4" fontId="9" fillId="0" borderId="28" xfId="0" applyNumberFormat="1" applyFont="1" applyFill="1" applyBorder="1" applyAlignment="1">
      <alignment horizontal="center"/>
    </xf>
    <xf numFmtId="49" fontId="14" fillId="3" borderId="28" xfId="2" applyNumberFormat="1" applyFont="1" applyFill="1" applyBorder="1" applyAlignment="1">
      <alignment horizontal="left" vertical="center" indent="1"/>
    </xf>
    <xf numFmtId="4" fontId="11" fillId="0" borderId="29" xfId="0" applyNumberFormat="1" applyFont="1" applyBorder="1" applyAlignment="1">
      <alignment horizontal="center" vertical="center" wrapText="1"/>
    </xf>
    <xf numFmtId="2" fontId="7" fillId="0" borderId="6" xfId="0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" fontId="7" fillId="0" borderId="31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6" xfId="0" applyBorder="1" applyAlignment="1">
      <alignment horizontal="center" vertical="center" wrapText="1"/>
    </xf>
    <xf numFmtId="4" fontId="7" fillId="0" borderId="6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4" fontId="0" fillId="0" borderId="6" xfId="0" applyNumberFormat="1" applyBorder="1" applyAlignment="1">
      <alignment horizontal="center" vertical="center" wrapText="1"/>
    </xf>
    <xf numFmtId="4" fontId="12" fillId="0" borderId="6" xfId="0" applyNumberFormat="1" applyFont="1" applyBorder="1" applyAlignment="1">
      <alignment horizontal="center" vertical="center" wrapText="1"/>
    </xf>
    <xf numFmtId="4" fontId="12" fillId="4" borderId="6" xfId="0" applyNumberFormat="1" applyFont="1" applyFill="1" applyBorder="1" applyAlignment="1" applyProtection="1">
      <alignment horizontal="center" vertical="center" wrapText="1"/>
      <protection locked="0"/>
    </xf>
    <xf numFmtId="0" fontId="12" fillId="7" borderId="3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wrapText="1"/>
    </xf>
    <xf numFmtId="0" fontId="2" fillId="0" borderId="10" xfId="0" applyFont="1" applyFill="1" applyBorder="1" applyAlignment="1">
      <alignment horizontal="center" wrapText="1"/>
    </xf>
    <xf numFmtId="0" fontId="2" fillId="0" borderId="11" xfId="0" applyFont="1" applyFill="1" applyBorder="1" applyAlignment="1">
      <alignment horizontal="center" wrapText="1"/>
    </xf>
    <xf numFmtId="0" fontId="2" fillId="0" borderId="12" xfId="0" applyFont="1" applyFill="1" applyBorder="1" applyAlignment="1">
      <alignment horizont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center" wrapText="1"/>
    </xf>
    <xf numFmtId="0" fontId="16" fillId="0" borderId="30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4" fontId="0" fillId="0" borderId="6" xfId="0" applyNumberForma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4" fontId="12" fillId="0" borderId="6" xfId="0" applyNumberFormat="1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4" fontId="7" fillId="8" borderId="31" xfId="0" applyNumberFormat="1" applyFont="1" applyFill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B83"/>
  <sheetViews>
    <sheetView tabSelected="1" topLeftCell="A70" zoomScale="85" zoomScaleNormal="85" workbookViewId="0">
      <selection activeCell="D78" sqref="D5:D78"/>
    </sheetView>
  </sheetViews>
  <sheetFormatPr baseColWidth="10" defaultRowHeight="15" x14ac:dyDescent="0.25"/>
  <cols>
    <col min="1" max="1" width="90" customWidth="1"/>
    <col min="2" max="2" width="11.28515625" style="5" customWidth="1"/>
    <col min="3" max="3" width="6.140625" style="6" bestFit="1" customWidth="1"/>
    <col min="4" max="4" width="17.7109375" style="6" customWidth="1"/>
    <col min="5" max="5" width="14.7109375" style="6" customWidth="1"/>
    <col min="6" max="6" width="17.28515625" customWidth="1"/>
    <col min="7" max="7" width="20.42578125" customWidth="1"/>
    <col min="8" max="8" width="19.7109375" customWidth="1"/>
    <col min="9" max="9" width="24.28515625" style="8" customWidth="1"/>
    <col min="10" max="106" width="11.42578125" style="14"/>
  </cols>
  <sheetData>
    <row r="1" spans="1:106" ht="18" x14ac:dyDescent="0.25">
      <c r="A1" s="73" t="s">
        <v>125</v>
      </c>
      <c r="B1" s="74"/>
      <c r="C1" s="74"/>
      <c r="D1" s="74"/>
      <c r="E1" s="74"/>
      <c r="F1" s="74"/>
      <c r="G1" s="74"/>
      <c r="H1" s="74"/>
      <c r="I1" s="75"/>
    </row>
    <row r="2" spans="1:106" ht="18.75" thickBot="1" x14ac:dyDescent="0.3">
      <c r="A2" s="76" t="s">
        <v>41</v>
      </c>
      <c r="B2" s="77"/>
      <c r="C2" s="77"/>
      <c r="D2" s="77"/>
      <c r="E2" s="77"/>
      <c r="F2" s="77"/>
      <c r="G2" s="77"/>
      <c r="H2" s="77"/>
      <c r="I2" s="78"/>
    </row>
    <row r="3" spans="1:106" s="4" customFormat="1" ht="18.95" customHeight="1" thickBot="1" x14ac:dyDescent="0.3">
      <c r="A3" s="1"/>
      <c r="B3" s="2"/>
      <c r="C3" s="3"/>
      <c r="D3" s="10"/>
      <c r="E3" s="10"/>
      <c r="I3" s="7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5"/>
      <c r="CB3" s="15"/>
      <c r="CC3" s="15"/>
      <c r="CD3" s="15"/>
      <c r="CE3" s="15"/>
      <c r="CF3" s="15"/>
      <c r="CG3" s="15"/>
      <c r="CH3" s="15"/>
      <c r="CI3" s="15"/>
      <c r="CJ3" s="15"/>
      <c r="CK3" s="15"/>
      <c r="CL3" s="15"/>
      <c r="CM3" s="15"/>
      <c r="CN3" s="15"/>
      <c r="CO3" s="15"/>
      <c r="CP3" s="15"/>
      <c r="CQ3" s="15"/>
      <c r="CR3" s="15"/>
      <c r="CS3" s="15"/>
      <c r="CT3" s="15"/>
      <c r="CU3" s="15"/>
      <c r="CV3" s="15"/>
      <c r="CW3" s="15"/>
      <c r="CX3" s="15"/>
      <c r="CY3" s="15"/>
      <c r="CZ3" s="15"/>
      <c r="DA3" s="15"/>
      <c r="DB3" s="15"/>
    </row>
    <row r="4" spans="1:106" s="4" customFormat="1" ht="126.75" customHeight="1" thickBot="1" x14ac:dyDescent="0.3">
      <c r="A4" s="16" t="s">
        <v>21</v>
      </c>
      <c r="B4" s="79" t="s">
        <v>22</v>
      </c>
      <c r="C4" s="80"/>
      <c r="D4" s="11" t="s">
        <v>15</v>
      </c>
      <c r="E4" s="11" t="s">
        <v>16</v>
      </c>
      <c r="F4" s="12" t="s">
        <v>17</v>
      </c>
      <c r="G4" s="13" t="s">
        <v>18</v>
      </c>
      <c r="H4" s="11" t="s">
        <v>19</v>
      </c>
      <c r="I4" s="11" t="s">
        <v>20</v>
      </c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5"/>
      <c r="BX4" s="15"/>
      <c r="BY4" s="15"/>
      <c r="BZ4" s="15"/>
      <c r="CA4" s="15"/>
      <c r="CB4" s="15"/>
      <c r="CC4" s="15"/>
      <c r="CD4" s="15"/>
      <c r="CE4" s="15"/>
      <c r="CF4" s="15"/>
      <c r="CG4" s="15"/>
      <c r="CH4" s="15"/>
      <c r="CI4" s="15"/>
      <c r="CJ4" s="15"/>
      <c r="CK4" s="15"/>
      <c r="CL4" s="15"/>
      <c r="CM4" s="15"/>
      <c r="CN4" s="15"/>
      <c r="CO4" s="15"/>
      <c r="CP4" s="15"/>
      <c r="CQ4" s="15"/>
      <c r="CR4" s="15"/>
      <c r="CS4" s="15"/>
      <c r="CT4" s="15"/>
      <c r="CU4" s="15"/>
      <c r="CV4" s="15"/>
      <c r="CW4" s="15"/>
      <c r="CX4" s="15"/>
      <c r="CY4" s="15"/>
      <c r="CZ4" s="15"/>
      <c r="DA4" s="15"/>
      <c r="DB4" s="15"/>
    </row>
    <row r="5" spans="1:106" s="4" customFormat="1" ht="20.100000000000001" customHeight="1" x14ac:dyDescent="0.25">
      <c r="A5" s="34" t="s">
        <v>45</v>
      </c>
      <c r="B5" s="35">
        <v>55.91</v>
      </c>
      <c r="C5" s="36" t="s">
        <v>97</v>
      </c>
      <c r="D5" s="37"/>
      <c r="E5" s="38">
        <f t="shared" ref="E5:E68" si="0">ROUND(D5-(D5*0.2),2)</f>
        <v>0</v>
      </c>
      <c r="F5" s="40">
        <v>1</v>
      </c>
      <c r="G5" s="39">
        <v>0</v>
      </c>
      <c r="H5" s="40">
        <f t="shared" ref="H5:I68" si="1">D5*F5</f>
        <v>0</v>
      </c>
      <c r="I5" s="41">
        <f t="shared" si="1"/>
        <v>0</v>
      </c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  <c r="CW5" s="15"/>
      <c r="CX5" s="15"/>
      <c r="CY5" s="15"/>
      <c r="CZ5" s="15"/>
      <c r="DA5" s="15"/>
      <c r="DB5" s="15"/>
    </row>
    <row r="6" spans="1:106" ht="20.100000000000001" customHeight="1" x14ac:dyDescent="0.25">
      <c r="A6" s="42" t="s">
        <v>72</v>
      </c>
      <c r="B6" s="43">
        <v>3.61</v>
      </c>
      <c r="C6" s="44" t="s">
        <v>97</v>
      </c>
      <c r="D6" s="45"/>
      <c r="E6" s="46">
        <f t="shared" si="0"/>
        <v>0</v>
      </c>
      <c r="F6" s="48">
        <v>0</v>
      </c>
      <c r="G6" s="47">
        <v>0</v>
      </c>
      <c r="H6" s="48">
        <f t="shared" si="1"/>
        <v>0</v>
      </c>
      <c r="I6" s="49">
        <f t="shared" si="1"/>
        <v>0</v>
      </c>
    </row>
    <row r="7" spans="1:106" ht="20.100000000000001" customHeight="1" x14ac:dyDescent="0.25">
      <c r="A7" s="42" t="s">
        <v>2</v>
      </c>
      <c r="B7" s="43">
        <v>25.52</v>
      </c>
      <c r="C7" s="44" t="s">
        <v>97</v>
      </c>
      <c r="D7" s="45"/>
      <c r="E7" s="46">
        <f t="shared" si="0"/>
        <v>0</v>
      </c>
      <c r="F7" s="48">
        <v>6</v>
      </c>
      <c r="G7" s="47">
        <v>0</v>
      </c>
      <c r="H7" s="48">
        <f t="shared" si="1"/>
        <v>0</v>
      </c>
      <c r="I7" s="49">
        <f t="shared" si="1"/>
        <v>0</v>
      </c>
    </row>
    <row r="8" spans="1:106" ht="20.100000000000001" customHeight="1" x14ac:dyDescent="0.25">
      <c r="A8" s="42" t="s">
        <v>0</v>
      </c>
      <c r="B8" s="43">
        <v>19.28</v>
      </c>
      <c r="C8" s="44" t="s">
        <v>97</v>
      </c>
      <c r="D8" s="45"/>
      <c r="E8" s="46">
        <f t="shared" si="0"/>
        <v>0</v>
      </c>
      <c r="F8" s="48">
        <v>20</v>
      </c>
      <c r="G8" s="47">
        <v>0</v>
      </c>
      <c r="H8" s="48">
        <f t="shared" si="1"/>
        <v>0</v>
      </c>
      <c r="I8" s="49">
        <f t="shared" si="1"/>
        <v>0</v>
      </c>
    </row>
    <row r="9" spans="1:106" ht="20.100000000000001" customHeight="1" x14ac:dyDescent="0.25">
      <c r="A9" s="42" t="s">
        <v>1</v>
      </c>
      <c r="B9" s="43">
        <v>22.17</v>
      </c>
      <c r="C9" s="44" t="s">
        <v>97</v>
      </c>
      <c r="D9" s="45"/>
      <c r="E9" s="46">
        <f t="shared" si="0"/>
        <v>0</v>
      </c>
      <c r="F9" s="48">
        <v>7</v>
      </c>
      <c r="G9" s="47">
        <v>0</v>
      </c>
      <c r="H9" s="48">
        <f t="shared" si="1"/>
        <v>0</v>
      </c>
      <c r="I9" s="49">
        <f t="shared" si="1"/>
        <v>0</v>
      </c>
    </row>
    <row r="10" spans="1:106" ht="20.100000000000001" customHeight="1" x14ac:dyDescent="0.25">
      <c r="A10" s="42" t="s">
        <v>73</v>
      </c>
      <c r="B10" s="43">
        <v>18.96</v>
      </c>
      <c r="C10" s="44" t="s">
        <v>98</v>
      </c>
      <c r="D10" s="45"/>
      <c r="E10" s="46">
        <f t="shared" si="0"/>
        <v>0</v>
      </c>
      <c r="F10" s="48">
        <v>0</v>
      </c>
      <c r="G10" s="47">
        <v>0</v>
      </c>
      <c r="H10" s="48">
        <f t="shared" si="1"/>
        <v>0</v>
      </c>
      <c r="I10" s="49">
        <f t="shared" si="1"/>
        <v>0</v>
      </c>
    </row>
    <row r="11" spans="1:106" s="9" customFormat="1" ht="20.100000000000001" customHeight="1" x14ac:dyDescent="0.25">
      <c r="A11" s="42" t="s">
        <v>46</v>
      </c>
      <c r="B11" s="43">
        <v>3.39</v>
      </c>
      <c r="C11" s="50" t="s">
        <v>3</v>
      </c>
      <c r="D11" s="45"/>
      <c r="E11" s="46">
        <f t="shared" si="0"/>
        <v>0</v>
      </c>
      <c r="F11" s="48">
        <v>635</v>
      </c>
      <c r="G11" s="47">
        <v>0</v>
      </c>
      <c r="H11" s="48">
        <f t="shared" si="1"/>
        <v>0</v>
      </c>
      <c r="I11" s="49">
        <f t="shared" si="1"/>
        <v>0</v>
      </c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</row>
    <row r="12" spans="1:106" ht="20.100000000000001" customHeight="1" x14ac:dyDescent="0.25">
      <c r="A12" s="42" t="s">
        <v>47</v>
      </c>
      <c r="B12" s="43">
        <v>19.18</v>
      </c>
      <c r="C12" s="44" t="s">
        <v>98</v>
      </c>
      <c r="D12" s="45"/>
      <c r="E12" s="46">
        <f t="shared" si="0"/>
        <v>0</v>
      </c>
      <c r="F12" s="48">
        <v>8</v>
      </c>
      <c r="G12" s="47">
        <v>39</v>
      </c>
      <c r="H12" s="48">
        <f t="shared" si="1"/>
        <v>0</v>
      </c>
      <c r="I12" s="49">
        <f t="shared" si="1"/>
        <v>0</v>
      </c>
    </row>
    <row r="13" spans="1:106" ht="20.100000000000001" customHeight="1" x14ac:dyDescent="0.25">
      <c r="A13" s="42" t="s">
        <v>4</v>
      </c>
      <c r="B13" s="43">
        <v>30.01</v>
      </c>
      <c r="C13" s="44" t="s">
        <v>97</v>
      </c>
      <c r="D13" s="45"/>
      <c r="E13" s="46">
        <f t="shared" si="0"/>
        <v>0</v>
      </c>
      <c r="F13" s="48">
        <v>1</v>
      </c>
      <c r="G13" s="47">
        <v>0</v>
      </c>
      <c r="H13" s="48">
        <f t="shared" si="1"/>
        <v>0</v>
      </c>
      <c r="I13" s="49">
        <f t="shared" si="1"/>
        <v>0</v>
      </c>
    </row>
    <row r="14" spans="1:106" ht="20.100000000000001" customHeight="1" x14ac:dyDescent="0.25">
      <c r="A14" s="42" t="s">
        <v>6</v>
      </c>
      <c r="B14" s="43">
        <v>88.24</v>
      </c>
      <c r="C14" s="44" t="s">
        <v>97</v>
      </c>
      <c r="D14" s="45"/>
      <c r="E14" s="46">
        <f t="shared" si="0"/>
        <v>0</v>
      </c>
      <c r="F14" s="48">
        <v>7</v>
      </c>
      <c r="G14" s="47">
        <v>0</v>
      </c>
      <c r="H14" s="48">
        <f t="shared" si="1"/>
        <v>0</v>
      </c>
      <c r="I14" s="49">
        <f t="shared" si="1"/>
        <v>0</v>
      </c>
    </row>
    <row r="15" spans="1:106" ht="20.100000000000001" customHeight="1" x14ac:dyDescent="0.25">
      <c r="A15" s="42" t="s">
        <v>7</v>
      </c>
      <c r="B15" s="43">
        <v>159.27000000000001</v>
      </c>
      <c r="C15" s="44" t="s">
        <v>97</v>
      </c>
      <c r="D15" s="45"/>
      <c r="E15" s="46">
        <f t="shared" si="0"/>
        <v>0</v>
      </c>
      <c r="F15" s="48">
        <v>2</v>
      </c>
      <c r="G15" s="47">
        <v>0</v>
      </c>
      <c r="H15" s="48">
        <f t="shared" si="1"/>
        <v>0</v>
      </c>
      <c r="I15" s="49">
        <f t="shared" si="1"/>
        <v>0</v>
      </c>
    </row>
    <row r="16" spans="1:106" ht="20.100000000000001" customHeight="1" x14ac:dyDescent="0.25">
      <c r="A16" s="42" t="s">
        <v>5</v>
      </c>
      <c r="B16" s="43">
        <v>50.96</v>
      </c>
      <c r="C16" s="44" t="s">
        <v>97</v>
      </c>
      <c r="D16" s="45"/>
      <c r="E16" s="46">
        <f t="shared" si="0"/>
        <v>0</v>
      </c>
      <c r="F16" s="48">
        <v>15</v>
      </c>
      <c r="G16" s="47">
        <v>0</v>
      </c>
      <c r="H16" s="48">
        <f t="shared" si="1"/>
        <v>0</v>
      </c>
      <c r="I16" s="49">
        <f t="shared" si="1"/>
        <v>0</v>
      </c>
    </row>
    <row r="17" spans="1:106" s="9" customFormat="1" ht="20.100000000000001" customHeight="1" x14ac:dyDescent="0.25">
      <c r="A17" s="42" t="s">
        <v>8</v>
      </c>
      <c r="B17" s="43">
        <v>5.97</v>
      </c>
      <c r="C17" s="44" t="s">
        <v>97</v>
      </c>
      <c r="D17" s="45"/>
      <c r="E17" s="46">
        <f t="shared" si="0"/>
        <v>0</v>
      </c>
      <c r="F17" s="48">
        <v>0</v>
      </c>
      <c r="G17" s="47">
        <v>0</v>
      </c>
      <c r="H17" s="48">
        <f t="shared" si="1"/>
        <v>0</v>
      </c>
      <c r="I17" s="49">
        <f t="shared" si="1"/>
        <v>0</v>
      </c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14"/>
      <c r="CV17" s="14"/>
      <c r="CW17" s="14"/>
      <c r="CX17" s="14"/>
      <c r="CY17" s="14"/>
      <c r="CZ17" s="14"/>
      <c r="DA17" s="14"/>
      <c r="DB17" s="14"/>
    </row>
    <row r="18" spans="1:106" s="9" customFormat="1" ht="20.100000000000001" customHeight="1" x14ac:dyDescent="0.25">
      <c r="A18" s="42" t="s">
        <v>48</v>
      </c>
      <c r="B18" s="43">
        <v>190.74</v>
      </c>
      <c r="C18" s="44" t="s">
        <v>97</v>
      </c>
      <c r="D18" s="45"/>
      <c r="E18" s="46">
        <f t="shared" si="0"/>
        <v>0</v>
      </c>
      <c r="F18" s="48">
        <v>0</v>
      </c>
      <c r="G18" s="47">
        <v>0</v>
      </c>
      <c r="H18" s="48">
        <f t="shared" si="1"/>
        <v>0</v>
      </c>
      <c r="I18" s="49">
        <f t="shared" si="1"/>
        <v>0</v>
      </c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</row>
    <row r="19" spans="1:106" ht="20.100000000000001" customHeight="1" x14ac:dyDescent="0.25">
      <c r="A19" s="42" t="s">
        <v>49</v>
      </c>
      <c r="B19" s="43">
        <v>429.18</v>
      </c>
      <c r="C19" s="44" t="s">
        <v>97</v>
      </c>
      <c r="D19" s="45"/>
      <c r="E19" s="46">
        <f t="shared" si="0"/>
        <v>0</v>
      </c>
      <c r="F19" s="48">
        <v>0</v>
      </c>
      <c r="G19" s="47">
        <v>0</v>
      </c>
      <c r="H19" s="48">
        <f t="shared" si="1"/>
        <v>0</v>
      </c>
      <c r="I19" s="49">
        <f t="shared" si="1"/>
        <v>0</v>
      </c>
    </row>
    <row r="20" spans="1:106" ht="20.100000000000001" customHeight="1" x14ac:dyDescent="0.25">
      <c r="A20" s="42" t="s">
        <v>10</v>
      </c>
      <c r="B20" s="43">
        <v>28.64</v>
      </c>
      <c r="C20" s="44" t="s">
        <v>97</v>
      </c>
      <c r="D20" s="45"/>
      <c r="E20" s="46">
        <f t="shared" si="0"/>
        <v>0</v>
      </c>
      <c r="F20" s="48">
        <v>29</v>
      </c>
      <c r="G20" s="47">
        <v>0</v>
      </c>
      <c r="H20" s="48">
        <f t="shared" si="1"/>
        <v>0</v>
      </c>
      <c r="I20" s="49">
        <f t="shared" si="1"/>
        <v>0</v>
      </c>
    </row>
    <row r="21" spans="1:106" ht="20.100000000000001" customHeight="1" x14ac:dyDescent="0.25">
      <c r="A21" s="42" t="s">
        <v>9</v>
      </c>
      <c r="B21" s="43">
        <v>16.77</v>
      </c>
      <c r="C21" s="44" t="s">
        <v>97</v>
      </c>
      <c r="D21" s="45"/>
      <c r="E21" s="46">
        <f t="shared" si="0"/>
        <v>0</v>
      </c>
      <c r="F21" s="48">
        <v>101</v>
      </c>
      <c r="G21" s="47">
        <v>0</v>
      </c>
      <c r="H21" s="48">
        <f t="shared" si="1"/>
        <v>0</v>
      </c>
      <c r="I21" s="49">
        <f t="shared" si="1"/>
        <v>0</v>
      </c>
    </row>
    <row r="22" spans="1:106" s="9" customFormat="1" ht="31.5" customHeight="1" x14ac:dyDescent="0.25">
      <c r="A22" s="51" t="s">
        <v>36</v>
      </c>
      <c r="B22" s="43">
        <v>33.53</v>
      </c>
      <c r="C22" s="44" t="s">
        <v>97</v>
      </c>
      <c r="D22" s="45"/>
      <c r="E22" s="46">
        <f t="shared" si="0"/>
        <v>0</v>
      </c>
      <c r="F22" s="48">
        <v>17</v>
      </c>
      <c r="G22" s="47">
        <v>0</v>
      </c>
      <c r="H22" s="48">
        <f t="shared" si="1"/>
        <v>0</v>
      </c>
      <c r="I22" s="49">
        <f t="shared" si="1"/>
        <v>0</v>
      </c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4"/>
      <c r="CW22" s="14"/>
      <c r="CX22" s="14"/>
      <c r="CY22" s="14"/>
      <c r="CZ22" s="14"/>
      <c r="DA22" s="14"/>
      <c r="DB22" s="14"/>
    </row>
    <row r="23" spans="1:106" ht="35.25" customHeight="1" x14ac:dyDescent="0.25">
      <c r="A23" s="42" t="s">
        <v>50</v>
      </c>
      <c r="B23" s="43">
        <v>10.09</v>
      </c>
      <c r="C23" s="44" t="s">
        <v>98</v>
      </c>
      <c r="D23" s="45"/>
      <c r="E23" s="46">
        <f t="shared" si="0"/>
        <v>0</v>
      </c>
      <c r="F23" s="48">
        <v>0</v>
      </c>
      <c r="G23" s="47">
        <v>0</v>
      </c>
      <c r="H23" s="48">
        <f t="shared" si="1"/>
        <v>0</v>
      </c>
      <c r="I23" s="49">
        <f t="shared" si="1"/>
        <v>0</v>
      </c>
    </row>
    <row r="24" spans="1:106" ht="20.100000000000001" customHeight="1" x14ac:dyDescent="0.25">
      <c r="A24" s="42" t="s">
        <v>74</v>
      </c>
      <c r="B24" s="43">
        <v>66.540000000000006</v>
      </c>
      <c r="C24" s="44" t="s">
        <v>97</v>
      </c>
      <c r="D24" s="45"/>
      <c r="E24" s="46">
        <f t="shared" si="0"/>
        <v>0</v>
      </c>
      <c r="F24" s="48">
        <v>0</v>
      </c>
      <c r="G24" s="47">
        <v>0</v>
      </c>
      <c r="H24" s="48">
        <f t="shared" si="1"/>
        <v>0</v>
      </c>
      <c r="I24" s="49">
        <f t="shared" si="1"/>
        <v>0</v>
      </c>
    </row>
    <row r="25" spans="1:106" ht="20.100000000000001" customHeight="1" x14ac:dyDescent="0.25">
      <c r="A25" s="51" t="s">
        <v>75</v>
      </c>
      <c r="B25" s="43">
        <v>13.25</v>
      </c>
      <c r="C25" s="50" t="s">
        <v>97</v>
      </c>
      <c r="D25" s="45"/>
      <c r="E25" s="46">
        <f t="shared" si="0"/>
        <v>0</v>
      </c>
      <c r="F25" s="48">
        <v>42</v>
      </c>
      <c r="G25" s="47">
        <v>0</v>
      </c>
      <c r="H25" s="48">
        <f t="shared" si="1"/>
        <v>0</v>
      </c>
      <c r="I25" s="49">
        <f t="shared" si="1"/>
        <v>0</v>
      </c>
    </row>
    <row r="26" spans="1:106" ht="20.100000000000001" customHeight="1" x14ac:dyDescent="0.25">
      <c r="A26" s="52" t="s">
        <v>76</v>
      </c>
      <c r="B26" s="43">
        <v>13.25</v>
      </c>
      <c r="C26" s="50" t="s">
        <v>97</v>
      </c>
      <c r="D26" s="45"/>
      <c r="E26" s="46">
        <f t="shared" si="0"/>
        <v>0</v>
      </c>
      <c r="F26" s="48">
        <v>7</v>
      </c>
      <c r="G26" s="47">
        <v>0</v>
      </c>
      <c r="H26" s="48">
        <f t="shared" si="1"/>
        <v>0</v>
      </c>
      <c r="I26" s="49">
        <f t="shared" si="1"/>
        <v>0</v>
      </c>
    </row>
    <row r="27" spans="1:106" s="9" customFormat="1" ht="18" x14ac:dyDescent="0.25">
      <c r="A27" s="51" t="s">
        <v>77</v>
      </c>
      <c r="B27" s="43">
        <v>13.25</v>
      </c>
      <c r="C27" s="50" t="s">
        <v>97</v>
      </c>
      <c r="D27" s="45"/>
      <c r="E27" s="46">
        <f t="shared" si="0"/>
        <v>0</v>
      </c>
      <c r="F27" s="48">
        <v>16</v>
      </c>
      <c r="G27" s="53">
        <v>0</v>
      </c>
      <c r="H27" s="48">
        <f t="shared" si="1"/>
        <v>0</v>
      </c>
      <c r="I27" s="49">
        <f t="shared" si="1"/>
        <v>0</v>
      </c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  <c r="BX27" s="14"/>
      <c r="BY27" s="14"/>
      <c r="BZ27" s="14"/>
      <c r="CA27" s="14"/>
      <c r="CB27" s="14"/>
      <c r="CC27" s="14"/>
      <c r="CD27" s="14"/>
      <c r="CE27" s="14"/>
      <c r="CF27" s="14"/>
      <c r="CG27" s="14"/>
      <c r="CH27" s="14"/>
      <c r="CI27" s="14"/>
      <c r="CJ27" s="14"/>
      <c r="CK27" s="14"/>
      <c r="CL27" s="14"/>
      <c r="CM27" s="14"/>
      <c r="CN27" s="14"/>
      <c r="CO27" s="14"/>
      <c r="CP27" s="14"/>
      <c r="CQ27" s="14"/>
      <c r="CR27" s="14"/>
      <c r="CS27" s="14"/>
      <c r="CT27" s="14"/>
      <c r="CU27" s="14"/>
      <c r="CV27" s="14"/>
      <c r="CW27" s="14"/>
      <c r="CX27" s="14"/>
      <c r="CY27" s="14"/>
      <c r="CZ27" s="14"/>
      <c r="DA27" s="14"/>
      <c r="DB27" s="14"/>
    </row>
    <row r="28" spans="1:106" ht="20.100000000000001" customHeight="1" x14ac:dyDescent="0.25">
      <c r="A28" s="42" t="s">
        <v>51</v>
      </c>
      <c r="B28" s="43">
        <v>25.61</v>
      </c>
      <c r="C28" s="50" t="s">
        <v>97</v>
      </c>
      <c r="D28" s="45"/>
      <c r="E28" s="46">
        <f t="shared" si="0"/>
        <v>0</v>
      </c>
      <c r="F28" s="48">
        <v>7</v>
      </c>
      <c r="G28" s="47">
        <v>0</v>
      </c>
      <c r="H28" s="48">
        <f t="shared" si="1"/>
        <v>0</v>
      </c>
      <c r="I28" s="49">
        <f t="shared" si="1"/>
        <v>0</v>
      </c>
    </row>
    <row r="29" spans="1:106" ht="20.100000000000001" customHeight="1" x14ac:dyDescent="0.25">
      <c r="A29" s="42" t="s">
        <v>53</v>
      </c>
      <c r="B29" s="43">
        <v>25.61</v>
      </c>
      <c r="C29" s="50" t="s">
        <v>97</v>
      </c>
      <c r="D29" s="45"/>
      <c r="E29" s="46">
        <f t="shared" si="0"/>
        <v>0</v>
      </c>
      <c r="F29" s="48">
        <v>7</v>
      </c>
      <c r="G29" s="53">
        <v>0</v>
      </c>
      <c r="H29" s="48">
        <f t="shared" si="1"/>
        <v>0</v>
      </c>
      <c r="I29" s="49">
        <f t="shared" si="1"/>
        <v>0</v>
      </c>
    </row>
    <row r="30" spans="1:106" ht="20.100000000000001" customHeight="1" x14ac:dyDescent="0.25">
      <c r="A30" s="42" t="s">
        <v>52</v>
      </c>
      <c r="B30" s="43">
        <v>25.61</v>
      </c>
      <c r="C30" s="50" t="s">
        <v>97</v>
      </c>
      <c r="D30" s="45"/>
      <c r="E30" s="46">
        <f t="shared" si="0"/>
        <v>0</v>
      </c>
      <c r="F30" s="48">
        <v>25</v>
      </c>
      <c r="G30" s="47">
        <v>0</v>
      </c>
      <c r="H30" s="48">
        <f t="shared" si="1"/>
        <v>0</v>
      </c>
      <c r="I30" s="49">
        <f t="shared" si="1"/>
        <v>0</v>
      </c>
    </row>
    <row r="31" spans="1:106" ht="20.100000000000001" customHeight="1" x14ac:dyDescent="0.25">
      <c r="A31" s="42" t="s">
        <v>54</v>
      </c>
      <c r="B31" s="43">
        <v>19.25</v>
      </c>
      <c r="C31" s="50" t="s">
        <v>97</v>
      </c>
      <c r="D31" s="45"/>
      <c r="E31" s="46">
        <f t="shared" si="0"/>
        <v>0</v>
      </c>
      <c r="F31" s="48">
        <v>0</v>
      </c>
      <c r="G31" s="47">
        <v>0</v>
      </c>
      <c r="H31" s="48">
        <f t="shared" si="1"/>
        <v>0</v>
      </c>
      <c r="I31" s="49">
        <f t="shared" si="1"/>
        <v>0</v>
      </c>
    </row>
    <row r="32" spans="1:106" ht="20.100000000000001" customHeight="1" x14ac:dyDescent="0.25">
      <c r="A32" s="54" t="s">
        <v>102</v>
      </c>
      <c r="B32" s="43">
        <v>35.31</v>
      </c>
      <c r="C32" s="50" t="s">
        <v>97</v>
      </c>
      <c r="D32" s="45"/>
      <c r="E32" s="46">
        <f t="shared" si="0"/>
        <v>0</v>
      </c>
      <c r="F32" s="48">
        <v>4</v>
      </c>
      <c r="G32" s="47">
        <v>0</v>
      </c>
      <c r="H32" s="48">
        <f t="shared" si="1"/>
        <v>0</v>
      </c>
      <c r="I32" s="49">
        <f t="shared" si="1"/>
        <v>0</v>
      </c>
    </row>
    <row r="33" spans="1:106" ht="20.100000000000001" customHeight="1" x14ac:dyDescent="0.25">
      <c r="A33" s="54" t="s">
        <v>103</v>
      </c>
      <c r="B33" s="43">
        <v>39.700000000000003</v>
      </c>
      <c r="C33" s="50" t="s">
        <v>97</v>
      </c>
      <c r="D33" s="45"/>
      <c r="E33" s="46">
        <f t="shared" si="0"/>
        <v>0</v>
      </c>
      <c r="F33" s="48">
        <v>13</v>
      </c>
      <c r="G33" s="47">
        <v>0</v>
      </c>
      <c r="H33" s="48">
        <f t="shared" si="1"/>
        <v>0</v>
      </c>
      <c r="I33" s="49">
        <f t="shared" si="1"/>
        <v>0</v>
      </c>
    </row>
    <row r="34" spans="1:106" s="30" customFormat="1" ht="20.100000000000001" customHeight="1" x14ac:dyDescent="0.25">
      <c r="A34" s="54" t="s">
        <v>104</v>
      </c>
      <c r="B34" s="43">
        <v>30.88</v>
      </c>
      <c r="C34" s="50" t="s">
        <v>97</v>
      </c>
      <c r="D34" s="45"/>
      <c r="E34" s="55">
        <f t="shared" si="0"/>
        <v>0</v>
      </c>
      <c r="F34" s="57">
        <v>12</v>
      </c>
      <c r="G34" s="56">
        <v>0</v>
      </c>
      <c r="H34" s="57">
        <f t="shared" si="1"/>
        <v>0</v>
      </c>
      <c r="I34" s="58">
        <f t="shared" si="1"/>
        <v>0</v>
      </c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  <c r="BM34" s="14"/>
      <c r="BN34" s="14"/>
      <c r="BO34" s="14"/>
      <c r="BP34" s="14"/>
      <c r="BQ34" s="14"/>
      <c r="BR34" s="14"/>
      <c r="BS34" s="14"/>
      <c r="BT34" s="14"/>
      <c r="BU34" s="14"/>
      <c r="BV34" s="14"/>
      <c r="BW34" s="14"/>
      <c r="BX34" s="14"/>
      <c r="BY34" s="14"/>
      <c r="BZ34" s="14"/>
      <c r="CA34" s="14"/>
      <c r="CB34" s="14"/>
      <c r="CC34" s="14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14"/>
      <c r="CP34" s="14"/>
      <c r="CQ34" s="14"/>
      <c r="CR34" s="14"/>
      <c r="CS34" s="14"/>
      <c r="CT34" s="14"/>
      <c r="CU34" s="14"/>
      <c r="CV34" s="14"/>
      <c r="CW34" s="14"/>
      <c r="CX34" s="14"/>
      <c r="CY34" s="14"/>
      <c r="CZ34" s="14"/>
      <c r="DA34" s="14"/>
      <c r="DB34" s="14"/>
    </row>
    <row r="35" spans="1:106" s="30" customFormat="1" ht="20.100000000000001" customHeight="1" x14ac:dyDescent="0.25">
      <c r="A35" s="54" t="s">
        <v>105</v>
      </c>
      <c r="B35" s="43">
        <v>33.520000000000003</v>
      </c>
      <c r="C35" s="50" t="s">
        <v>97</v>
      </c>
      <c r="D35" s="45"/>
      <c r="E35" s="55">
        <f t="shared" si="0"/>
        <v>0</v>
      </c>
      <c r="F35" s="57">
        <v>8</v>
      </c>
      <c r="G35" s="56">
        <v>0</v>
      </c>
      <c r="H35" s="57">
        <f t="shared" si="1"/>
        <v>0</v>
      </c>
      <c r="I35" s="58">
        <f t="shared" si="1"/>
        <v>0</v>
      </c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  <c r="BM35" s="14"/>
      <c r="BN35" s="14"/>
      <c r="BO35" s="14"/>
      <c r="BP35" s="14"/>
      <c r="BQ35" s="14"/>
      <c r="BR35" s="14"/>
      <c r="BS35" s="14"/>
      <c r="BT35" s="14"/>
      <c r="BU35" s="14"/>
      <c r="BV35" s="14"/>
      <c r="BW35" s="14"/>
      <c r="BX35" s="14"/>
      <c r="BY35" s="14"/>
      <c r="BZ35" s="14"/>
      <c r="CA35" s="14"/>
      <c r="CB35" s="14"/>
      <c r="CC35" s="14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14"/>
      <c r="CP35" s="14"/>
      <c r="CQ35" s="14"/>
      <c r="CR35" s="14"/>
      <c r="CS35" s="14"/>
      <c r="CT35" s="14"/>
      <c r="CU35" s="14"/>
      <c r="CV35" s="14"/>
      <c r="CW35" s="14"/>
      <c r="CX35" s="14"/>
      <c r="CY35" s="14"/>
      <c r="CZ35" s="14"/>
      <c r="DA35" s="14"/>
      <c r="DB35" s="14"/>
    </row>
    <row r="36" spans="1:106" ht="20.100000000000001" customHeight="1" x14ac:dyDescent="0.25">
      <c r="A36" s="42" t="s">
        <v>78</v>
      </c>
      <c r="B36" s="43">
        <v>106.25</v>
      </c>
      <c r="C36" s="44" t="s">
        <v>97</v>
      </c>
      <c r="D36" s="45"/>
      <c r="E36" s="46">
        <f t="shared" si="0"/>
        <v>0</v>
      </c>
      <c r="F36" s="48">
        <v>0</v>
      </c>
      <c r="G36" s="47">
        <v>0</v>
      </c>
      <c r="H36" s="48">
        <f t="shared" si="1"/>
        <v>0</v>
      </c>
      <c r="I36" s="49">
        <f t="shared" si="1"/>
        <v>0</v>
      </c>
    </row>
    <row r="37" spans="1:106" ht="20.100000000000001" customHeight="1" x14ac:dyDescent="0.25">
      <c r="A37" s="42" t="s">
        <v>55</v>
      </c>
      <c r="B37" s="43">
        <v>40.409999999999997</v>
      </c>
      <c r="C37" s="44" t="s">
        <v>97</v>
      </c>
      <c r="D37" s="45"/>
      <c r="E37" s="46">
        <f t="shared" si="0"/>
        <v>0</v>
      </c>
      <c r="F37" s="48">
        <v>0</v>
      </c>
      <c r="G37" s="47">
        <v>0</v>
      </c>
      <c r="H37" s="48">
        <f t="shared" si="1"/>
        <v>0</v>
      </c>
      <c r="I37" s="49">
        <f t="shared" si="1"/>
        <v>0</v>
      </c>
    </row>
    <row r="38" spans="1:106" s="9" customFormat="1" ht="20.100000000000001" customHeight="1" x14ac:dyDescent="0.25">
      <c r="A38" s="42" t="s">
        <v>56</v>
      </c>
      <c r="B38" s="43">
        <v>26.44</v>
      </c>
      <c r="C38" s="44" t="s">
        <v>97</v>
      </c>
      <c r="D38" s="45"/>
      <c r="E38" s="46">
        <f t="shared" si="0"/>
        <v>0</v>
      </c>
      <c r="F38" s="48">
        <v>0</v>
      </c>
      <c r="G38" s="53">
        <v>82</v>
      </c>
      <c r="H38" s="48">
        <f t="shared" si="1"/>
        <v>0</v>
      </c>
      <c r="I38" s="49">
        <f t="shared" si="1"/>
        <v>0</v>
      </c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14"/>
      <c r="CP38" s="14"/>
      <c r="CQ38" s="14"/>
      <c r="CR38" s="14"/>
      <c r="CS38" s="14"/>
      <c r="CT38" s="14"/>
      <c r="CU38" s="14"/>
      <c r="CV38" s="14"/>
      <c r="CW38" s="14"/>
      <c r="CX38" s="14"/>
      <c r="CY38" s="14"/>
      <c r="CZ38" s="14"/>
      <c r="DA38" s="14"/>
      <c r="DB38" s="14"/>
    </row>
    <row r="39" spans="1:106" s="9" customFormat="1" ht="20.100000000000001" customHeight="1" x14ac:dyDescent="0.25">
      <c r="A39" s="42" t="s">
        <v>11</v>
      </c>
      <c r="B39" s="43">
        <v>4.5</v>
      </c>
      <c r="C39" s="50" t="s">
        <v>3</v>
      </c>
      <c r="D39" s="45"/>
      <c r="E39" s="46">
        <f t="shared" si="0"/>
        <v>0</v>
      </c>
      <c r="F39" s="48">
        <v>156</v>
      </c>
      <c r="G39" s="47">
        <v>65</v>
      </c>
      <c r="H39" s="48">
        <f t="shared" si="1"/>
        <v>0</v>
      </c>
      <c r="I39" s="49">
        <f t="shared" si="1"/>
        <v>0</v>
      </c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14"/>
      <c r="BH39" s="14"/>
      <c r="BI39" s="14"/>
      <c r="BJ39" s="14"/>
      <c r="BK39" s="14"/>
      <c r="BL39" s="14"/>
      <c r="BM39" s="14"/>
      <c r="BN39" s="14"/>
      <c r="BO39" s="14"/>
      <c r="BP39" s="14"/>
      <c r="BQ39" s="14"/>
      <c r="BR39" s="14"/>
      <c r="BS39" s="14"/>
      <c r="BT39" s="14"/>
      <c r="BU39" s="14"/>
      <c r="BV39" s="14"/>
      <c r="BW39" s="14"/>
      <c r="BX39" s="14"/>
      <c r="BY39" s="14"/>
      <c r="BZ39" s="14"/>
      <c r="CA39" s="14"/>
      <c r="CB39" s="14"/>
      <c r="CC39" s="14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14"/>
      <c r="CP39" s="14"/>
      <c r="CQ39" s="14"/>
      <c r="CR39" s="14"/>
      <c r="CS39" s="14"/>
      <c r="CT39" s="14"/>
      <c r="CU39" s="14"/>
      <c r="CV39" s="14"/>
      <c r="CW39" s="14"/>
      <c r="CX39" s="14"/>
      <c r="CY39" s="14"/>
      <c r="CZ39" s="14"/>
      <c r="DA39" s="14"/>
      <c r="DB39" s="14"/>
    </row>
    <row r="40" spans="1:106" s="9" customFormat="1" ht="20.100000000000001" customHeight="1" x14ac:dyDescent="0.25">
      <c r="A40" s="42" t="s">
        <v>79</v>
      </c>
      <c r="B40" s="43">
        <v>30.88</v>
      </c>
      <c r="C40" s="44" t="s">
        <v>97</v>
      </c>
      <c r="D40" s="45"/>
      <c r="E40" s="46">
        <f t="shared" si="0"/>
        <v>0</v>
      </c>
      <c r="F40" s="48">
        <v>1</v>
      </c>
      <c r="G40" s="53">
        <v>0</v>
      </c>
      <c r="H40" s="48">
        <f t="shared" si="1"/>
        <v>0</v>
      </c>
      <c r="I40" s="49">
        <f t="shared" si="1"/>
        <v>0</v>
      </c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4"/>
      <c r="BE40" s="14"/>
      <c r="BF40" s="14"/>
      <c r="BG40" s="14"/>
      <c r="BH40" s="14"/>
      <c r="BI40" s="14"/>
      <c r="BJ40" s="14"/>
      <c r="BK40" s="14"/>
      <c r="BL40" s="14"/>
      <c r="BM40" s="14"/>
      <c r="BN40" s="14"/>
      <c r="BO40" s="14"/>
      <c r="BP40" s="14"/>
      <c r="BQ40" s="14"/>
      <c r="BR40" s="14"/>
      <c r="BS40" s="14"/>
      <c r="BT40" s="14"/>
      <c r="BU40" s="14"/>
      <c r="BV40" s="14"/>
      <c r="BW40" s="14"/>
      <c r="BX40" s="14"/>
      <c r="BY40" s="14"/>
      <c r="BZ40" s="14"/>
      <c r="CA40" s="14"/>
      <c r="CB40" s="14"/>
      <c r="CC40" s="14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14"/>
      <c r="CP40" s="14"/>
      <c r="CQ40" s="14"/>
      <c r="CR40" s="14"/>
      <c r="CS40" s="14"/>
      <c r="CT40" s="14"/>
      <c r="CU40" s="14"/>
      <c r="CV40" s="14"/>
      <c r="CW40" s="14"/>
      <c r="CX40" s="14"/>
      <c r="CY40" s="14"/>
      <c r="CZ40" s="14"/>
      <c r="DA40" s="14"/>
      <c r="DB40" s="14"/>
    </row>
    <row r="41" spans="1:106" s="9" customFormat="1" ht="20.100000000000001" customHeight="1" x14ac:dyDescent="0.25">
      <c r="A41" s="42" t="s">
        <v>57</v>
      </c>
      <c r="B41" s="43">
        <v>62.84</v>
      </c>
      <c r="C41" s="50" t="s">
        <v>97</v>
      </c>
      <c r="D41" s="45"/>
      <c r="E41" s="46">
        <f t="shared" si="0"/>
        <v>0</v>
      </c>
      <c r="F41" s="48">
        <v>11</v>
      </c>
      <c r="G41" s="47">
        <v>0</v>
      </c>
      <c r="H41" s="48">
        <f t="shared" si="1"/>
        <v>0</v>
      </c>
      <c r="I41" s="49">
        <f t="shared" si="1"/>
        <v>0</v>
      </c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  <c r="AY41" s="14"/>
      <c r="AZ41" s="14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  <c r="BM41" s="14"/>
      <c r="BN41" s="14"/>
      <c r="BO41" s="14"/>
      <c r="BP41" s="14"/>
      <c r="BQ41" s="14"/>
      <c r="BR41" s="14"/>
      <c r="BS41" s="14"/>
      <c r="BT41" s="14"/>
      <c r="BU41" s="14"/>
      <c r="BV41" s="14"/>
      <c r="BW41" s="14"/>
      <c r="BX41" s="14"/>
      <c r="BY41" s="14"/>
      <c r="BZ41" s="14"/>
      <c r="CA41" s="14"/>
      <c r="CB41" s="14"/>
      <c r="CC41" s="14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14"/>
      <c r="CP41" s="14"/>
      <c r="CQ41" s="14"/>
      <c r="CR41" s="14"/>
      <c r="CS41" s="14"/>
      <c r="CT41" s="14"/>
      <c r="CU41" s="14"/>
      <c r="CV41" s="14"/>
      <c r="CW41" s="14"/>
      <c r="CX41" s="14"/>
      <c r="CY41" s="14"/>
      <c r="CZ41" s="14"/>
      <c r="DA41" s="14"/>
      <c r="DB41" s="14"/>
    </row>
    <row r="42" spans="1:106" ht="20.100000000000001" customHeight="1" x14ac:dyDescent="0.25">
      <c r="A42" s="42" t="s">
        <v>80</v>
      </c>
      <c r="B42" s="43">
        <v>44.12</v>
      </c>
      <c r="C42" s="50" t="s">
        <v>97</v>
      </c>
      <c r="D42" s="45"/>
      <c r="E42" s="46">
        <f t="shared" si="0"/>
        <v>0</v>
      </c>
      <c r="F42" s="48">
        <v>0</v>
      </c>
      <c r="G42" s="47">
        <v>0</v>
      </c>
      <c r="H42" s="48">
        <f t="shared" si="1"/>
        <v>0</v>
      </c>
      <c r="I42" s="49">
        <f t="shared" si="1"/>
        <v>0</v>
      </c>
    </row>
    <row r="43" spans="1:106" ht="20.100000000000001" customHeight="1" x14ac:dyDescent="0.25">
      <c r="A43" s="42" t="s">
        <v>58</v>
      </c>
      <c r="B43" s="43">
        <v>27.95</v>
      </c>
      <c r="C43" s="50" t="s">
        <v>98</v>
      </c>
      <c r="D43" s="45"/>
      <c r="E43" s="46">
        <f t="shared" si="0"/>
        <v>0</v>
      </c>
      <c r="F43" s="48">
        <v>0</v>
      </c>
      <c r="G43" s="47">
        <v>24</v>
      </c>
      <c r="H43" s="48">
        <f t="shared" si="1"/>
        <v>0</v>
      </c>
      <c r="I43" s="49">
        <f t="shared" si="1"/>
        <v>0</v>
      </c>
    </row>
    <row r="44" spans="1:106" ht="20.100000000000001" customHeight="1" x14ac:dyDescent="0.25">
      <c r="A44" s="42" t="s">
        <v>59</v>
      </c>
      <c r="B44" s="43">
        <v>41.94</v>
      </c>
      <c r="C44" s="50" t="s">
        <v>98</v>
      </c>
      <c r="D44" s="45"/>
      <c r="E44" s="46">
        <f t="shared" si="0"/>
        <v>0</v>
      </c>
      <c r="F44" s="48">
        <v>0</v>
      </c>
      <c r="G44" s="47">
        <v>0</v>
      </c>
      <c r="H44" s="48">
        <f t="shared" si="1"/>
        <v>0</v>
      </c>
      <c r="I44" s="49">
        <f t="shared" si="1"/>
        <v>0</v>
      </c>
    </row>
    <row r="45" spans="1:106" s="9" customFormat="1" ht="20.100000000000001" customHeight="1" x14ac:dyDescent="0.25">
      <c r="A45" s="42" t="s">
        <v>60</v>
      </c>
      <c r="B45" s="43">
        <v>55.91</v>
      </c>
      <c r="C45" s="50" t="s">
        <v>98</v>
      </c>
      <c r="D45" s="45"/>
      <c r="E45" s="46">
        <f t="shared" si="0"/>
        <v>0</v>
      </c>
      <c r="F45" s="48">
        <v>15.5</v>
      </c>
      <c r="G45" s="53">
        <v>23</v>
      </c>
      <c r="H45" s="48">
        <f t="shared" si="1"/>
        <v>0</v>
      </c>
      <c r="I45" s="49">
        <f t="shared" si="1"/>
        <v>0</v>
      </c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  <c r="AY45" s="14"/>
      <c r="AZ45" s="14"/>
      <c r="BA45" s="14"/>
      <c r="BB45" s="14"/>
      <c r="BC45" s="14"/>
      <c r="BD45" s="14"/>
      <c r="BE45" s="14"/>
      <c r="BF45" s="14"/>
      <c r="BG45" s="14"/>
      <c r="BH45" s="14"/>
      <c r="BI45" s="14"/>
      <c r="BJ45" s="14"/>
      <c r="BK45" s="14"/>
      <c r="BL45" s="14"/>
      <c r="BM45" s="14"/>
      <c r="BN45" s="14"/>
      <c r="BO45" s="14"/>
      <c r="BP45" s="14"/>
      <c r="BQ45" s="14"/>
      <c r="BR45" s="14"/>
      <c r="BS45" s="14"/>
      <c r="BT45" s="14"/>
      <c r="BU45" s="14"/>
      <c r="BV45" s="14"/>
      <c r="BW45" s="14"/>
      <c r="BX45" s="14"/>
      <c r="BY45" s="14"/>
      <c r="BZ45" s="14"/>
      <c r="CA45" s="14"/>
      <c r="CB45" s="14"/>
      <c r="CC45" s="14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14"/>
      <c r="CP45" s="14"/>
      <c r="CQ45" s="14"/>
      <c r="CR45" s="14"/>
      <c r="CS45" s="14"/>
      <c r="CT45" s="14"/>
      <c r="CU45" s="14"/>
      <c r="CV45" s="14"/>
      <c r="CW45" s="14"/>
      <c r="CX45" s="14"/>
      <c r="CY45" s="14"/>
      <c r="CZ45" s="14"/>
      <c r="DA45" s="14"/>
      <c r="DB45" s="14"/>
    </row>
    <row r="46" spans="1:106" s="9" customFormat="1" ht="20.100000000000001" customHeight="1" x14ac:dyDescent="0.25">
      <c r="A46" s="42" t="s">
        <v>61</v>
      </c>
      <c r="B46" s="43">
        <v>69.89</v>
      </c>
      <c r="C46" s="44" t="s">
        <v>98</v>
      </c>
      <c r="D46" s="45"/>
      <c r="E46" s="46">
        <f t="shared" si="0"/>
        <v>0</v>
      </c>
      <c r="F46" s="48">
        <v>0</v>
      </c>
      <c r="G46" s="47">
        <v>0</v>
      </c>
      <c r="H46" s="48">
        <f t="shared" si="1"/>
        <v>0</v>
      </c>
      <c r="I46" s="49">
        <f t="shared" si="1"/>
        <v>0</v>
      </c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14"/>
      <c r="BH46" s="14"/>
      <c r="BI46" s="14"/>
      <c r="BJ46" s="14"/>
      <c r="BK46" s="14"/>
      <c r="BL46" s="14"/>
      <c r="BM46" s="14"/>
      <c r="BN46" s="14"/>
      <c r="BO46" s="14"/>
      <c r="BP46" s="14"/>
      <c r="BQ46" s="14"/>
      <c r="BR46" s="14"/>
      <c r="BS46" s="14"/>
      <c r="BT46" s="14"/>
      <c r="BU46" s="14"/>
      <c r="BV46" s="14"/>
      <c r="BW46" s="14"/>
      <c r="BX46" s="14"/>
      <c r="BY46" s="14"/>
      <c r="BZ46" s="14"/>
      <c r="CA46" s="14"/>
      <c r="CB46" s="14"/>
      <c r="CC46" s="14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14"/>
      <c r="CP46" s="14"/>
      <c r="CQ46" s="14"/>
      <c r="CR46" s="14"/>
      <c r="CS46" s="14"/>
      <c r="CT46" s="14"/>
      <c r="CU46" s="14"/>
      <c r="CV46" s="14"/>
      <c r="CW46" s="14"/>
      <c r="CX46" s="14"/>
      <c r="CY46" s="14"/>
      <c r="CZ46" s="14"/>
      <c r="DA46" s="14"/>
      <c r="DB46" s="14"/>
    </row>
    <row r="47" spans="1:106" ht="20.100000000000001" customHeight="1" x14ac:dyDescent="0.25">
      <c r="A47" s="42" t="s">
        <v>81</v>
      </c>
      <c r="B47" s="43">
        <v>48.52</v>
      </c>
      <c r="C47" s="44" t="s">
        <v>98</v>
      </c>
      <c r="D47" s="45"/>
      <c r="E47" s="46">
        <f t="shared" si="0"/>
        <v>0</v>
      </c>
      <c r="F47" s="48">
        <v>0</v>
      </c>
      <c r="G47" s="47">
        <v>0</v>
      </c>
      <c r="H47" s="48">
        <f t="shared" si="1"/>
        <v>0</v>
      </c>
      <c r="I47" s="49">
        <f t="shared" si="1"/>
        <v>0</v>
      </c>
    </row>
    <row r="48" spans="1:106" s="9" customFormat="1" ht="20.100000000000001" customHeight="1" x14ac:dyDescent="0.25">
      <c r="A48" s="42" t="s">
        <v>62</v>
      </c>
      <c r="B48" s="43">
        <v>16.77</v>
      </c>
      <c r="C48" s="44" t="s">
        <v>98</v>
      </c>
      <c r="D48" s="45"/>
      <c r="E48" s="46">
        <f t="shared" si="0"/>
        <v>0</v>
      </c>
      <c r="F48" s="48">
        <v>0</v>
      </c>
      <c r="G48" s="47">
        <v>0</v>
      </c>
      <c r="H48" s="48">
        <f t="shared" si="1"/>
        <v>0</v>
      </c>
      <c r="I48" s="49">
        <f t="shared" si="1"/>
        <v>0</v>
      </c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4"/>
      <c r="BI48" s="14"/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4"/>
      <c r="BW48" s="14"/>
      <c r="BX48" s="14"/>
      <c r="BY48" s="14"/>
      <c r="BZ48" s="14"/>
      <c r="CA48" s="14"/>
      <c r="CB48" s="14"/>
      <c r="CC48" s="14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14"/>
      <c r="CP48" s="14"/>
      <c r="CQ48" s="14"/>
      <c r="CR48" s="14"/>
      <c r="CS48" s="14"/>
      <c r="CT48" s="14"/>
      <c r="CU48" s="14"/>
      <c r="CV48" s="14"/>
      <c r="CW48" s="14"/>
      <c r="CX48" s="14"/>
      <c r="CY48" s="14"/>
      <c r="CZ48" s="14"/>
      <c r="DA48" s="14"/>
      <c r="DB48" s="14"/>
    </row>
    <row r="49" spans="1:106" ht="20.100000000000001" customHeight="1" x14ac:dyDescent="0.25">
      <c r="A49" s="42" t="s">
        <v>63</v>
      </c>
      <c r="B49" s="43">
        <v>33.549999999999997</v>
      </c>
      <c r="C49" s="44" t="s">
        <v>98</v>
      </c>
      <c r="D49" s="45"/>
      <c r="E49" s="46">
        <f t="shared" si="0"/>
        <v>0</v>
      </c>
      <c r="F49" s="48">
        <v>4</v>
      </c>
      <c r="G49" s="47">
        <v>0</v>
      </c>
      <c r="H49" s="48">
        <f t="shared" si="1"/>
        <v>0</v>
      </c>
      <c r="I49" s="49">
        <f t="shared" si="1"/>
        <v>0</v>
      </c>
    </row>
    <row r="50" spans="1:106" ht="20.100000000000001" customHeight="1" x14ac:dyDescent="0.25">
      <c r="A50" s="59" t="s">
        <v>64</v>
      </c>
      <c r="B50" s="43">
        <v>41.94</v>
      </c>
      <c r="C50" s="44" t="s">
        <v>98</v>
      </c>
      <c r="D50" s="45"/>
      <c r="E50" s="46">
        <f t="shared" si="0"/>
        <v>0</v>
      </c>
      <c r="F50" s="48">
        <v>28.5</v>
      </c>
      <c r="G50" s="53">
        <v>237</v>
      </c>
      <c r="H50" s="48">
        <f t="shared" si="1"/>
        <v>0</v>
      </c>
      <c r="I50" s="49">
        <f t="shared" si="1"/>
        <v>0</v>
      </c>
    </row>
    <row r="51" spans="1:106" ht="20.100000000000001" customHeight="1" x14ac:dyDescent="0.25">
      <c r="A51" s="59" t="s">
        <v>65</v>
      </c>
      <c r="B51" s="43">
        <v>50.32</v>
      </c>
      <c r="C51" s="50" t="s">
        <v>98</v>
      </c>
      <c r="D51" s="45"/>
      <c r="E51" s="46">
        <f t="shared" si="0"/>
        <v>0</v>
      </c>
      <c r="F51" s="48">
        <v>0</v>
      </c>
      <c r="G51" s="53">
        <v>0</v>
      </c>
      <c r="H51" s="48">
        <f t="shared" si="1"/>
        <v>0</v>
      </c>
      <c r="I51" s="49">
        <f t="shared" si="1"/>
        <v>0</v>
      </c>
    </row>
    <row r="52" spans="1:106" ht="20.100000000000001" customHeight="1" x14ac:dyDescent="0.25">
      <c r="A52" s="59" t="s">
        <v>82</v>
      </c>
      <c r="B52" s="43">
        <v>24.74</v>
      </c>
      <c r="C52" s="44" t="s">
        <v>98</v>
      </c>
      <c r="D52" s="45"/>
      <c r="E52" s="46">
        <f t="shared" si="0"/>
        <v>0</v>
      </c>
      <c r="F52" s="48">
        <v>12</v>
      </c>
      <c r="G52" s="53">
        <v>184</v>
      </c>
      <c r="H52" s="48">
        <f t="shared" si="1"/>
        <v>0</v>
      </c>
      <c r="I52" s="49">
        <f t="shared" si="1"/>
        <v>0</v>
      </c>
    </row>
    <row r="53" spans="1:106" ht="20.100000000000001" customHeight="1" x14ac:dyDescent="0.25">
      <c r="A53" s="42" t="s">
        <v>83</v>
      </c>
      <c r="B53" s="43">
        <v>122.31</v>
      </c>
      <c r="C53" s="50" t="s">
        <v>98</v>
      </c>
      <c r="D53" s="45"/>
      <c r="E53" s="46">
        <f t="shared" si="0"/>
        <v>0</v>
      </c>
      <c r="F53" s="48">
        <v>0</v>
      </c>
      <c r="G53" s="47">
        <v>0</v>
      </c>
      <c r="H53" s="48">
        <f t="shared" si="1"/>
        <v>0</v>
      </c>
      <c r="I53" s="49">
        <f t="shared" si="1"/>
        <v>0</v>
      </c>
    </row>
    <row r="54" spans="1:106" s="9" customFormat="1" ht="20.100000000000001" customHeight="1" x14ac:dyDescent="0.25">
      <c r="A54" s="59" t="s">
        <v>84</v>
      </c>
      <c r="B54" s="43">
        <v>15.1</v>
      </c>
      <c r="C54" s="44" t="s">
        <v>97</v>
      </c>
      <c r="D54" s="45"/>
      <c r="E54" s="46">
        <f t="shared" si="0"/>
        <v>0</v>
      </c>
      <c r="F54" s="48">
        <v>3</v>
      </c>
      <c r="G54" s="53">
        <v>0</v>
      </c>
      <c r="H54" s="48">
        <f t="shared" si="1"/>
        <v>0</v>
      </c>
      <c r="I54" s="49">
        <f t="shared" si="1"/>
        <v>0</v>
      </c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  <c r="AY54" s="14"/>
      <c r="AZ54" s="14"/>
      <c r="BA54" s="14"/>
      <c r="BB54" s="14"/>
      <c r="BC54" s="14"/>
      <c r="BD54" s="14"/>
      <c r="BE54" s="14"/>
      <c r="BF54" s="14"/>
      <c r="BG54" s="14"/>
      <c r="BH54" s="14"/>
      <c r="BI54" s="14"/>
      <c r="BJ54" s="14"/>
      <c r="BK54" s="14"/>
      <c r="BL54" s="14"/>
      <c r="BM54" s="14"/>
      <c r="BN54" s="14"/>
      <c r="BO54" s="14"/>
      <c r="BP54" s="14"/>
      <c r="BQ54" s="14"/>
      <c r="BR54" s="14"/>
      <c r="BS54" s="14"/>
      <c r="BT54" s="14"/>
      <c r="BU54" s="14"/>
      <c r="BV54" s="14"/>
      <c r="BW54" s="14"/>
      <c r="BX54" s="14"/>
      <c r="BY54" s="14"/>
      <c r="BZ54" s="14"/>
      <c r="CA54" s="14"/>
      <c r="CB54" s="14"/>
      <c r="CC54" s="14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14"/>
      <c r="CP54" s="14"/>
      <c r="CQ54" s="14"/>
      <c r="CR54" s="14"/>
      <c r="CS54" s="14"/>
      <c r="CT54" s="14"/>
      <c r="CU54" s="14"/>
      <c r="CV54" s="14"/>
      <c r="CW54" s="14"/>
      <c r="CX54" s="14"/>
      <c r="CY54" s="14"/>
      <c r="CZ54" s="14"/>
      <c r="DA54" s="14"/>
      <c r="DB54" s="14"/>
    </row>
    <row r="55" spans="1:106" s="9" customFormat="1" ht="20.100000000000001" customHeight="1" x14ac:dyDescent="0.25">
      <c r="A55" s="42" t="s">
        <v>43</v>
      </c>
      <c r="B55" s="43">
        <v>22.65</v>
      </c>
      <c r="C55" s="50" t="s">
        <v>97</v>
      </c>
      <c r="D55" s="45"/>
      <c r="E55" s="46">
        <f t="shared" si="0"/>
        <v>0</v>
      </c>
      <c r="F55" s="48">
        <v>0</v>
      </c>
      <c r="G55" s="47">
        <v>0</v>
      </c>
      <c r="H55" s="48">
        <f t="shared" si="1"/>
        <v>0</v>
      </c>
      <c r="I55" s="49">
        <f t="shared" si="1"/>
        <v>0</v>
      </c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  <c r="AY55" s="14"/>
      <c r="AZ55" s="14"/>
      <c r="BA55" s="14"/>
      <c r="BB55" s="14"/>
      <c r="BC55" s="14"/>
      <c r="BD55" s="14"/>
      <c r="BE55" s="14"/>
      <c r="BF55" s="14"/>
      <c r="BG55" s="14"/>
      <c r="BH55" s="14"/>
      <c r="BI55" s="14"/>
      <c r="BJ55" s="14"/>
      <c r="BK55" s="14"/>
      <c r="BL55" s="14"/>
      <c r="BM55" s="14"/>
      <c r="BN55" s="14"/>
      <c r="BO55" s="14"/>
      <c r="BP55" s="14"/>
      <c r="BQ55" s="14"/>
      <c r="BR55" s="14"/>
      <c r="BS55" s="14"/>
      <c r="BT55" s="14"/>
      <c r="BU55" s="14"/>
      <c r="BV55" s="14"/>
      <c r="BW55" s="14"/>
      <c r="BX55" s="14"/>
      <c r="BY55" s="14"/>
      <c r="BZ55" s="14"/>
      <c r="CA55" s="14"/>
      <c r="CB55" s="14"/>
      <c r="CC55" s="14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14"/>
      <c r="CP55" s="14"/>
      <c r="CQ55" s="14"/>
      <c r="CR55" s="14"/>
      <c r="CS55" s="14"/>
      <c r="CT55" s="14"/>
      <c r="CU55" s="14"/>
      <c r="CV55" s="14"/>
      <c r="CW55" s="14"/>
      <c r="CX55" s="14"/>
      <c r="CY55" s="14"/>
      <c r="CZ55" s="14"/>
      <c r="DA55" s="14"/>
      <c r="DB55" s="14"/>
    </row>
    <row r="56" spans="1:106" ht="20.100000000000001" customHeight="1" x14ac:dyDescent="0.25">
      <c r="A56" s="59" t="s">
        <v>85</v>
      </c>
      <c r="B56" s="43">
        <v>23.52</v>
      </c>
      <c r="C56" s="44" t="s">
        <v>97</v>
      </c>
      <c r="D56" s="45"/>
      <c r="E56" s="46">
        <f t="shared" si="0"/>
        <v>0</v>
      </c>
      <c r="F56" s="48">
        <v>4</v>
      </c>
      <c r="G56" s="53">
        <v>0</v>
      </c>
      <c r="H56" s="48">
        <f t="shared" si="1"/>
        <v>0</v>
      </c>
      <c r="I56" s="49">
        <f t="shared" si="1"/>
        <v>0</v>
      </c>
    </row>
    <row r="57" spans="1:106" ht="20.100000000000001" customHeight="1" x14ac:dyDescent="0.25">
      <c r="A57" s="42" t="s">
        <v>86</v>
      </c>
      <c r="B57" s="43">
        <v>21.01</v>
      </c>
      <c r="C57" s="44" t="s">
        <v>97</v>
      </c>
      <c r="D57" s="45"/>
      <c r="E57" s="46">
        <f t="shared" si="0"/>
        <v>0</v>
      </c>
      <c r="F57" s="48">
        <v>1</v>
      </c>
      <c r="G57" s="47">
        <v>0</v>
      </c>
      <c r="H57" s="48">
        <f t="shared" si="1"/>
        <v>0</v>
      </c>
      <c r="I57" s="49">
        <f t="shared" si="1"/>
        <v>0</v>
      </c>
    </row>
    <row r="58" spans="1:106" ht="20.100000000000001" customHeight="1" x14ac:dyDescent="0.25">
      <c r="A58" s="42" t="s">
        <v>87</v>
      </c>
      <c r="B58" s="43">
        <v>22.25</v>
      </c>
      <c r="C58" s="50" t="s">
        <v>97</v>
      </c>
      <c r="D58" s="45"/>
      <c r="E58" s="46">
        <f t="shared" si="0"/>
        <v>0</v>
      </c>
      <c r="F58" s="48">
        <v>3</v>
      </c>
      <c r="G58" s="53">
        <v>0</v>
      </c>
      <c r="H58" s="48">
        <f t="shared" si="1"/>
        <v>0</v>
      </c>
      <c r="I58" s="49">
        <f t="shared" si="1"/>
        <v>0</v>
      </c>
    </row>
    <row r="59" spans="1:106" s="9" customFormat="1" ht="20.100000000000001" customHeight="1" x14ac:dyDescent="0.25">
      <c r="A59" s="42" t="s">
        <v>39</v>
      </c>
      <c r="B59" s="43">
        <v>43.98</v>
      </c>
      <c r="C59" s="50" t="s">
        <v>97</v>
      </c>
      <c r="D59" s="45"/>
      <c r="E59" s="46">
        <f t="shared" si="0"/>
        <v>0</v>
      </c>
      <c r="F59" s="48">
        <v>16</v>
      </c>
      <c r="G59" s="47">
        <v>0</v>
      </c>
      <c r="H59" s="48">
        <f t="shared" si="1"/>
        <v>0</v>
      </c>
      <c r="I59" s="49">
        <f t="shared" si="1"/>
        <v>0</v>
      </c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  <c r="AY59" s="14"/>
      <c r="AZ59" s="14"/>
      <c r="BA59" s="14"/>
      <c r="BB59" s="14"/>
      <c r="BC59" s="14"/>
      <c r="BD59" s="14"/>
      <c r="BE59" s="14"/>
      <c r="BF59" s="14"/>
      <c r="BG59" s="14"/>
      <c r="BH59" s="14"/>
      <c r="BI59" s="14"/>
      <c r="BJ59" s="14"/>
      <c r="BK59" s="14"/>
      <c r="BL59" s="14"/>
      <c r="BM59" s="14"/>
      <c r="BN59" s="14"/>
      <c r="BO59" s="14"/>
      <c r="BP59" s="14"/>
      <c r="BQ59" s="14"/>
      <c r="BR59" s="14"/>
      <c r="BS59" s="14"/>
      <c r="BT59" s="14"/>
      <c r="BU59" s="14"/>
      <c r="BV59" s="14"/>
      <c r="BW59" s="14"/>
      <c r="BX59" s="14"/>
      <c r="BY59" s="14"/>
      <c r="BZ59" s="14"/>
      <c r="CA59" s="14"/>
      <c r="CB59" s="14"/>
      <c r="CC59" s="14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14"/>
      <c r="CP59" s="14"/>
      <c r="CQ59" s="14"/>
      <c r="CR59" s="14"/>
      <c r="CS59" s="14"/>
      <c r="CT59" s="14"/>
      <c r="CU59" s="14"/>
      <c r="CV59" s="14"/>
      <c r="CW59" s="14"/>
      <c r="CX59" s="14"/>
      <c r="CY59" s="14"/>
      <c r="CZ59" s="14"/>
      <c r="DA59" s="14"/>
      <c r="DB59" s="14"/>
    </row>
    <row r="60" spans="1:106" s="9" customFormat="1" ht="20.100000000000001" customHeight="1" x14ac:dyDescent="0.25">
      <c r="A60" s="42" t="s">
        <v>37</v>
      </c>
      <c r="B60" s="43">
        <v>37.71</v>
      </c>
      <c r="C60" s="44" t="s">
        <v>97</v>
      </c>
      <c r="D60" s="45"/>
      <c r="E60" s="46">
        <f t="shared" si="0"/>
        <v>0</v>
      </c>
      <c r="F60" s="48">
        <v>4</v>
      </c>
      <c r="G60" s="53">
        <v>0</v>
      </c>
      <c r="H60" s="48">
        <f t="shared" si="1"/>
        <v>0</v>
      </c>
      <c r="I60" s="49">
        <f t="shared" si="1"/>
        <v>0</v>
      </c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  <c r="AY60" s="14"/>
      <c r="AZ60" s="14"/>
      <c r="BA60" s="14"/>
      <c r="BB60" s="14"/>
      <c r="BC60" s="14"/>
      <c r="BD60" s="14"/>
      <c r="BE60" s="14"/>
      <c r="BF60" s="14"/>
      <c r="BG60" s="14"/>
      <c r="BH60" s="14"/>
      <c r="BI60" s="14"/>
      <c r="BJ60" s="14"/>
      <c r="BK60" s="14"/>
      <c r="BL60" s="14"/>
      <c r="BM60" s="14"/>
      <c r="BN60" s="14"/>
      <c r="BO60" s="14"/>
      <c r="BP60" s="14"/>
      <c r="BQ60" s="14"/>
      <c r="BR60" s="14"/>
      <c r="BS60" s="14"/>
      <c r="BT60" s="14"/>
      <c r="BU60" s="14"/>
      <c r="BV60" s="14"/>
      <c r="BW60" s="14"/>
      <c r="BX60" s="14"/>
      <c r="BY60" s="14"/>
      <c r="BZ60" s="14"/>
      <c r="CA60" s="14"/>
      <c r="CB60" s="14"/>
      <c r="CC60" s="14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14"/>
      <c r="CP60" s="14"/>
      <c r="CQ60" s="14"/>
      <c r="CR60" s="14"/>
      <c r="CS60" s="14"/>
      <c r="CT60" s="14"/>
      <c r="CU60" s="14"/>
      <c r="CV60" s="14"/>
      <c r="CW60" s="14"/>
      <c r="CX60" s="14"/>
      <c r="CY60" s="14"/>
      <c r="CZ60" s="14"/>
      <c r="DA60" s="14"/>
      <c r="DB60" s="14"/>
    </row>
    <row r="61" spans="1:106" s="9" customFormat="1" ht="20.100000000000001" customHeight="1" x14ac:dyDescent="0.25">
      <c r="A61" s="42" t="s">
        <v>38</v>
      </c>
      <c r="B61" s="43">
        <v>40.26</v>
      </c>
      <c r="C61" s="50" t="s">
        <v>97</v>
      </c>
      <c r="D61" s="45"/>
      <c r="E61" s="46">
        <f t="shared" si="0"/>
        <v>0</v>
      </c>
      <c r="F61" s="48">
        <v>4</v>
      </c>
      <c r="G61" s="53">
        <v>1</v>
      </c>
      <c r="H61" s="48">
        <f t="shared" si="1"/>
        <v>0</v>
      </c>
      <c r="I61" s="49">
        <f t="shared" si="1"/>
        <v>0</v>
      </c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  <c r="AY61" s="14"/>
      <c r="AZ61" s="14"/>
      <c r="BA61" s="14"/>
      <c r="BB61" s="14"/>
      <c r="BC61" s="14"/>
      <c r="BD61" s="14"/>
      <c r="BE61" s="14"/>
      <c r="BF61" s="14"/>
      <c r="BG61" s="14"/>
      <c r="BH61" s="14"/>
      <c r="BI61" s="14"/>
      <c r="BJ61" s="14"/>
      <c r="BK61" s="14"/>
      <c r="BL61" s="14"/>
      <c r="BM61" s="14"/>
      <c r="BN61" s="14"/>
      <c r="BO61" s="14"/>
      <c r="BP61" s="14"/>
      <c r="BQ61" s="14"/>
      <c r="BR61" s="14"/>
      <c r="BS61" s="14"/>
      <c r="BT61" s="14"/>
      <c r="BU61" s="14"/>
      <c r="BV61" s="14"/>
      <c r="BW61" s="14"/>
      <c r="BX61" s="14"/>
      <c r="BY61" s="14"/>
      <c r="BZ61" s="14"/>
      <c r="CA61" s="14"/>
      <c r="CB61" s="14"/>
      <c r="CC61" s="14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14"/>
      <c r="CP61" s="14"/>
      <c r="CQ61" s="14"/>
      <c r="CR61" s="14"/>
      <c r="CS61" s="14"/>
      <c r="CT61" s="14"/>
      <c r="CU61" s="14"/>
      <c r="CV61" s="14"/>
      <c r="CW61" s="14"/>
      <c r="CX61" s="14"/>
      <c r="CY61" s="14"/>
      <c r="CZ61" s="14"/>
      <c r="DA61" s="14"/>
      <c r="DB61" s="14"/>
    </row>
    <row r="62" spans="1:106" s="9" customFormat="1" ht="20.100000000000001" customHeight="1" x14ac:dyDescent="0.25">
      <c r="A62" s="42" t="s">
        <v>88</v>
      </c>
      <c r="B62" s="43">
        <v>78.53</v>
      </c>
      <c r="C62" s="44" t="s">
        <v>97</v>
      </c>
      <c r="D62" s="45"/>
      <c r="E62" s="46">
        <f t="shared" si="0"/>
        <v>0</v>
      </c>
      <c r="F62" s="48">
        <v>0</v>
      </c>
      <c r="G62" s="53">
        <v>0</v>
      </c>
      <c r="H62" s="48">
        <f t="shared" si="1"/>
        <v>0</v>
      </c>
      <c r="I62" s="49">
        <f t="shared" si="1"/>
        <v>0</v>
      </c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  <c r="AY62" s="14"/>
      <c r="AZ62" s="14"/>
      <c r="BA62" s="14"/>
      <c r="BB62" s="14"/>
      <c r="BC62" s="14"/>
      <c r="BD62" s="14"/>
      <c r="BE62" s="14"/>
      <c r="BF62" s="14"/>
      <c r="BG62" s="14"/>
      <c r="BH62" s="14"/>
      <c r="BI62" s="14"/>
      <c r="BJ62" s="14"/>
      <c r="BK62" s="14"/>
      <c r="BL62" s="14"/>
      <c r="BM62" s="14"/>
      <c r="BN62" s="14"/>
      <c r="BO62" s="14"/>
      <c r="BP62" s="14"/>
      <c r="BQ62" s="14"/>
      <c r="BR62" s="14"/>
      <c r="BS62" s="14"/>
      <c r="BT62" s="14"/>
      <c r="BU62" s="14"/>
      <c r="BV62" s="14"/>
      <c r="BW62" s="14"/>
      <c r="BX62" s="14"/>
      <c r="BY62" s="14"/>
      <c r="BZ62" s="14"/>
      <c r="CA62" s="14"/>
      <c r="CB62" s="14"/>
      <c r="CC62" s="14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14"/>
      <c r="CP62" s="14"/>
      <c r="CQ62" s="14"/>
      <c r="CR62" s="14"/>
      <c r="CS62" s="14"/>
      <c r="CT62" s="14"/>
      <c r="CU62" s="14"/>
      <c r="CV62" s="14"/>
      <c r="CW62" s="14"/>
      <c r="CX62" s="14"/>
      <c r="CY62" s="14"/>
      <c r="CZ62" s="14"/>
      <c r="DA62" s="14"/>
      <c r="DB62" s="14"/>
    </row>
    <row r="63" spans="1:106" s="9" customFormat="1" ht="20.100000000000001" customHeight="1" x14ac:dyDescent="0.25">
      <c r="A63" s="59" t="s">
        <v>89</v>
      </c>
      <c r="B63" s="43">
        <v>61.14</v>
      </c>
      <c r="C63" s="44" t="s">
        <v>97</v>
      </c>
      <c r="D63" s="45"/>
      <c r="E63" s="46">
        <f t="shared" si="0"/>
        <v>0</v>
      </c>
      <c r="F63" s="48">
        <v>0</v>
      </c>
      <c r="G63" s="47">
        <v>0</v>
      </c>
      <c r="H63" s="48">
        <f t="shared" si="1"/>
        <v>0</v>
      </c>
      <c r="I63" s="49">
        <f t="shared" si="1"/>
        <v>0</v>
      </c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  <c r="AY63" s="14"/>
      <c r="AZ63" s="14"/>
      <c r="BA63" s="14"/>
      <c r="BB63" s="14"/>
      <c r="BC63" s="14"/>
      <c r="BD63" s="14"/>
      <c r="BE63" s="14"/>
      <c r="BF63" s="14"/>
      <c r="BG63" s="14"/>
      <c r="BH63" s="14"/>
      <c r="BI63" s="14"/>
      <c r="BJ63" s="14"/>
      <c r="BK63" s="14"/>
      <c r="BL63" s="14"/>
      <c r="BM63" s="14"/>
      <c r="BN63" s="14"/>
      <c r="BO63" s="14"/>
      <c r="BP63" s="14"/>
      <c r="BQ63" s="14"/>
      <c r="BR63" s="14"/>
      <c r="BS63" s="14"/>
      <c r="BT63" s="14"/>
      <c r="BU63" s="14"/>
      <c r="BV63" s="14"/>
      <c r="BW63" s="14"/>
      <c r="BX63" s="14"/>
      <c r="BY63" s="14"/>
      <c r="BZ63" s="14"/>
      <c r="CA63" s="14"/>
      <c r="CB63" s="14"/>
      <c r="CC63" s="14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14"/>
      <c r="CP63" s="14"/>
      <c r="CQ63" s="14"/>
      <c r="CR63" s="14"/>
      <c r="CS63" s="14"/>
      <c r="CT63" s="14"/>
      <c r="CU63" s="14"/>
      <c r="CV63" s="14"/>
      <c r="CW63" s="14"/>
      <c r="CX63" s="14"/>
      <c r="CY63" s="14"/>
      <c r="CZ63" s="14"/>
      <c r="DA63" s="14"/>
      <c r="DB63" s="14"/>
    </row>
    <row r="64" spans="1:106" s="9" customFormat="1" ht="20.100000000000001" customHeight="1" x14ac:dyDescent="0.25">
      <c r="A64" s="42" t="s">
        <v>90</v>
      </c>
      <c r="B64" s="43">
        <v>66.17</v>
      </c>
      <c r="C64" s="44" t="s">
        <v>97</v>
      </c>
      <c r="D64" s="45"/>
      <c r="E64" s="46">
        <f t="shared" si="0"/>
        <v>0</v>
      </c>
      <c r="F64" s="48">
        <v>6</v>
      </c>
      <c r="G64" s="47">
        <v>0</v>
      </c>
      <c r="H64" s="48">
        <f t="shared" si="1"/>
        <v>0</v>
      </c>
      <c r="I64" s="49">
        <f t="shared" si="1"/>
        <v>0</v>
      </c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  <c r="AY64" s="14"/>
      <c r="AZ64" s="14"/>
      <c r="BA64" s="14"/>
      <c r="BB64" s="14"/>
      <c r="BC64" s="14"/>
      <c r="BD64" s="14"/>
      <c r="BE64" s="14"/>
      <c r="BF64" s="14"/>
      <c r="BG64" s="14"/>
      <c r="BH64" s="14"/>
      <c r="BI64" s="14"/>
      <c r="BJ64" s="14"/>
      <c r="BK64" s="14"/>
      <c r="BL64" s="14"/>
      <c r="BM64" s="14"/>
      <c r="BN64" s="14"/>
      <c r="BO64" s="14"/>
      <c r="BP64" s="14"/>
      <c r="BQ64" s="14"/>
      <c r="BR64" s="14"/>
      <c r="BS64" s="14"/>
      <c r="BT64" s="14"/>
      <c r="BU64" s="14"/>
      <c r="BV64" s="14"/>
      <c r="BW64" s="14"/>
      <c r="BX64" s="14"/>
      <c r="BY64" s="14"/>
      <c r="BZ64" s="14"/>
      <c r="CA64" s="14"/>
      <c r="CB64" s="14"/>
      <c r="CC64" s="14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14"/>
      <c r="CP64" s="14"/>
      <c r="CQ64" s="14"/>
      <c r="CR64" s="14"/>
      <c r="CS64" s="14"/>
      <c r="CT64" s="14"/>
      <c r="CU64" s="14"/>
      <c r="CV64" s="14"/>
      <c r="CW64" s="14"/>
      <c r="CX64" s="14"/>
      <c r="CY64" s="14"/>
      <c r="CZ64" s="14"/>
      <c r="DA64" s="14"/>
      <c r="DB64" s="14"/>
    </row>
    <row r="65" spans="1:106" s="9" customFormat="1" ht="20.100000000000001" customHeight="1" x14ac:dyDescent="0.25">
      <c r="A65" s="42" t="s">
        <v>66</v>
      </c>
      <c r="B65" s="43">
        <v>100.86</v>
      </c>
      <c r="C65" s="44" t="s">
        <v>97</v>
      </c>
      <c r="D65" s="45"/>
      <c r="E65" s="46">
        <f t="shared" si="0"/>
        <v>0</v>
      </c>
      <c r="F65" s="48">
        <v>1</v>
      </c>
      <c r="G65" s="47">
        <v>0</v>
      </c>
      <c r="H65" s="48">
        <f t="shared" si="1"/>
        <v>0</v>
      </c>
      <c r="I65" s="49">
        <f t="shared" si="1"/>
        <v>0</v>
      </c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  <c r="AY65" s="14"/>
      <c r="AZ65" s="14"/>
      <c r="BA65" s="14"/>
      <c r="BB65" s="14"/>
      <c r="BC65" s="14"/>
      <c r="BD65" s="14"/>
      <c r="BE65" s="14"/>
      <c r="BF65" s="14"/>
      <c r="BG65" s="14"/>
      <c r="BH65" s="14"/>
      <c r="BI65" s="14"/>
      <c r="BJ65" s="14"/>
      <c r="BK65" s="14"/>
      <c r="BL65" s="14"/>
      <c r="BM65" s="14"/>
      <c r="BN65" s="14"/>
      <c r="BO65" s="14"/>
      <c r="BP65" s="14"/>
      <c r="BQ65" s="14"/>
      <c r="BR65" s="14"/>
      <c r="BS65" s="14"/>
      <c r="BT65" s="14"/>
      <c r="BU65" s="14"/>
      <c r="BV65" s="14"/>
      <c r="BW65" s="14"/>
      <c r="BX65" s="14"/>
      <c r="BY65" s="14"/>
      <c r="BZ65" s="14"/>
      <c r="CA65" s="14"/>
      <c r="CB65" s="14"/>
      <c r="CC65" s="14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14"/>
      <c r="CP65" s="14"/>
      <c r="CQ65" s="14"/>
      <c r="CR65" s="14"/>
      <c r="CS65" s="14"/>
      <c r="CT65" s="14"/>
      <c r="CU65" s="14"/>
      <c r="CV65" s="14"/>
      <c r="CW65" s="14"/>
      <c r="CX65" s="14"/>
      <c r="CY65" s="14"/>
      <c r="CZ65" s="14"/>
      <c r="DA65" s="14"/>
      <c r="DB65" s="14"/>
    </row>
    <row r="66" spans="1:106" s="9" customFormat="1" ht="20.100000000000001" customHeight="1" x14ac:dyDescent="0.25">
      <c r="A66" s="42" t="s">
        <v>67</v>
      </c>
      <c r="B66" s="43">
        <v>204.98</v>
      </c>
      <c r="C66" s="44" t="s">
        <v>97</v>
      </c>
      <c r="D66" s="45"/>
      <c r="E66" s="46">
        <f t="shared" si="0"/>
        <v>0</v>
      </c>
      <c r="F66" s="48">
        <v>0</v>
      </c>
      <c r="G66" s="47">
        <v>0</v>
      </c>
      <c r="H66" s="48">
        <f t="shared" si="1"/>
        <v>0</v>
      </c>
      <c r="I66" s="49">
        <f t="shared" si="1"/>
        <v>0</v>
      </c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  <c r="AY66" s="14"/>
      <c r="AZ66" s="14"/>
      <c r="BA66" s="14"/>
      <c r="BB66" s="14"/>
      <c r="BC66" s="14"/>
      <c r="BD66" s="14"/>
      <c r="BE66" s="14"/>
      <c r="BF66" s="14"/>
      <c r="BG66" s="14"/>
      <c r="BH66" s="14"/>
      <c r="BI66" s="14"/>
      <c r="BJ66" s="14"/>
      <c r="BK66" s="14"/>
      <c r="BL66" s="14"/>
      <c r="BM66" s="14"/>
      <c r="BN66" s="14"/>
      <c r="BO66" s="14"/>
      <c r="BP66" s="14"/>
      <c r="BQ66" s="14"/>
      <c r="BR66" s="14"/>
      <c r="BS66" s="14"/>
      <c r="BT66" s="14"/>
      <c r="BU66" s="14"/>
      <c r="BV66" s="14"/>
      <c r="BW66" s="14"/>
      <c r="BX66" s="14"/>
      <c r="BY66" s="14"/>
      <c r="BZ66" s="14"/>
      <c r="CA66" s="14"/>
      <c r="CB66" s="14"/>
      <c r="CC66" s="14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14"/>
      <c r="CP66" s="14"/>
      <c r="CQ66" s="14"/>
      <c r="CR66" s="14"/>
      <c r="CS66" s="14"/>
      <c r="CT66" s="14"/>
      <c r="CU66" s="14"/>
      <c r="CV66" s="14"/>
      <c r="CW66" s="14"/>
      <c r="CX66" s="14"/>
      <c r="CY66" s="14"/>
      <c r="CZ66" s="14"/>
      <c r="DA66" s="14"/>
      <c r="DB66" s="14"/>
    </row>
    <row r="67" spans="1:106" s="9" customFormat="1" ht="20.100000000000001" customHeight="1" x14ac:dyDescent="0.25">
      <c r="A67" s="42" t="s">
        <v>68</v>
      </c>
      <c r="B67" s="43">
        <v>89.4</v>
      </c>
      <c r="C67" s="44" t="s">
        <v>97</v>
      </c>
      <c r="D67" s="45"/>
      <c r="E67" s="46">
        <f t="shared" si="0"/>
        <v>0</v>
      </c>
      <c r="F67" s="48">
        <v>0</v>
      </c>
      <c r="G67" s="47">
        <v>0</v>
      </c>
      <c r="H67" s="48">
        <f t="shared" si="1"/>
        <v>0</v>
      </c>
      <c r="I67" s="49">
        <f t="shared" si="1"/>
        <v>0</v>
      </c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  <c r="AY67" s="14"/>
      <c r="AZ67" s="14"/>
      <c r="BA67" s="14"/>
      <c r="BB67" s="14"/>
      <c r="BC67" s="14"/>
      <c r="BD67" s="14"/>
      <c r="BE67" s="14"/>
      <c r="BF67" s="14"/>
      <c r="BG67" s="14"/>
      <c r="BH67" s="14"/>
      <c r="BI67" s="14"/>
      <c r="BJ67" s="14"/>
      <c r="BK67" s="14"/>
      <c r="BL67" s="14"/>
      <c r="BM67" s="14"/>
      <c r="BN67" s="14"/>
      <c r="BO67" s="14"/>
      <c r="BP67" s="14"/>
      <c r="BQ67" s="14"/>
      <c r="BR67" s="14"/>
      <c r="BS67" s="14"/>
      <c r="BT67" s="14"/>
      <c r="BU67" s="14"/>
      <c r="BV67" s="14"/>
      <c r="BW67" s="14"/>
      <c r="BX67" s="14"/>
      <c r="BY67" s="14"/>
      <c r="BZ67" s="14"/>
      <c r="CA67" s="14"/>
      <c r="CB67" s="14"/>
      <c r="CC67" s="14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14"/>
      <c r="CP67" s="14"/>
      <c r="CQ67" s="14"/>
      <c r="CR67" s="14"/>
      <c r="CS67" s="14"/>
      <c r="CT67" s="14"/>
      <c r="CU67" s="14"/>
      <c r="CV67" s="14"/>
      <c r="CW67" s="14"/>
      <c r="CX67" s="14"/>
      <c r="CY67" s="14"/>
      <c r="CZ67" s="14"/>
      <c r="DA67" s="14"/>
      <c r="DB67" s="14"/>
    </row>
    <row r="68" spans="1:106" s="9" customFormat="1" ht="20.100000000000001" customHeight="1" x14ac:dyDescent="0.25">
      <c r="A68" s="42" t="s">
        <v>12</v>
      </c>
      <c r="B68" s="43">
        <v>15.89</v>
      </c>
      <c r="C68" s="44" t="s">
        <v>97</v>
      </c>
      <c r="D68" s="45"/>
      <c r="E68" s="46">
        <f t="shared" si="0"/>
        <v>0</v>
      </c>
      <c r="F68" s="48">
        <v>16</v>
      </c>
      <c r="G68" s="47">
        <v>2</v>
      </c>
      <c r="H68" s="48">
        <f t="shared" si="1"/>
        <v>0</v>
      </c>
      <c r="I68" s="49">
        <f t="shared" si="1"/>
        <v>0</v>
      </c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  <c r="AY68" s="14"/>
      <c r="AZ68" s="14"/>
      <c r="BA68" s="14"/>
      <c r="BB68" s="14"/>
      <c r="BC68" s="14"/>
      <c r="BD68" s="14"/>
      <c r="BE68" s="14"/>
      <c r="BF68" s="14"/>
      <c r="BG68" s="14"/>
      <c r="BH68" s="14"/>
      <c r="BI68" s="14"/>
      <c r="BJ68" s="14"/>
      <c r="BK68" s="14"/>
      <c r="BL68" s="14"/>
      <c r="BM68" s="14"/>
      <c r="BN68" s="14"/>
      <c r="BO68" s="14"/>
      <c r="BP68" s="14"/>
      <c r="BQ68" s="14"/>
      <c r="BR68" s="14"/>
      <c r="BS68" s="14"/>
      <c r="BT68" s="14"/>
      <c r="BU68" s="14"/>
      <c r="BV68" s="14"/>
      <c r="BW68" s="14"/>
      <c r="BX68" s="14"/>
      <c r="BY68" s="14"/>
      <c r="BZ68" s="14"/>
      <c r="CA68" s="14"/>
      <c r="CB68" s="14"/>
      <c r="CC68" s="14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14"/>
      <c r="CP68" s="14"/>
      <c r="CQ68" s="14"/>
      <c r="CR68" s="14"/>
      <c r="CS68" s="14"/>
      <c r="CT68" s="14"/>
      <c r="CU68" s="14"/>
      <c r="CV68" s="14"/>
      <c r="CW68" s="14"/>
      <c r="CX68" s="14"/>
      <c r="CY68" s="14"/>
      <c r="CZ68" s="14"/>
      <c r="DA68" s="14"/>
      <c r="DB68" s="14"/>
    </row>
    <row r="69" spans="1:106" s="9" customFormat="1" ht="20.100000000000001" customHeight="1" x14ac:dyDescent="0.25">
      <c r="A69" s="42" t="s">
        <v>91</v>
      </c>
      <c r="B69" s="43">
        <v>9.01</v>
      </c>
      <c r="C69" s="44" t="s">
        <v>3</v>
      </c>
      <c r="D69" s="45"/>
      <c r="E69" s="46">
        <f t="shared" ref="E69:E78" si="2">ROUND(D69-(D69*0.2),2)</f>
        <v>0</v>
      </c>
      <c r="F69" s="48">
        <v>0</v>
      </c>
      <c r="G69" s="47">
        <v>0</v>
      </c>
      <c r="H69" s="48">
        <f t="shared" ref="H69:I78" si="3">D69*F69</f>
        <v>0</v>
      </c>
      <c r="I69" s="49">
        <f t="shared" si="3"/>
        <v>0</v>
      </c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  <c r="AY69" s="14"/>
      <c r="AZ69" s="14"/>
      <c r="BA69" s="14"/>
      <c r="BB69" s="14"/>
      <c r="BC69" s="14"/>
      <c r="BD69" s="14"/>
      <c r="BE69" s="14"/>
      <c r="BF69" s="14"/>
      <c r="BG69" s="14"/>
      <c r="BH69" s="14"/>
      <c r="BI69" s="14"/>
      <c r="BJ69" s="14"/>
      <c r="BK69" s="14"/>
      <c r="BL69" s="14"/>
      <c r="BM69" s="14"/>
      <c r="BN69" s="14"/>
      <c r="BO69" s="14"/>
      <c r="BP69" s="14"/>
      <c r="BQ69" s="14"/>
      <c r="BR69" s="14"/>
      <c r="BS69" s="14"/>
      <c r="BT69" s="14"/>
      <c r="BU69" s="14"/>
      <c r="BV69" s="14"/>
      <c r="BW69" s="14"/>
      <c r="BX69" s="14"/>
      <c r="BY69" s="14"/>
      <c r="BZ69" s="14"/>
      <c r="CA69" s="14"/>
      <c r="CB69" s="14"/>
      <c r="CC69" s="14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14"/>
      <c r="CP69" s="14"/>
      <c r="CQ69" s="14"/>
      <c r="CR69" s="14"/>
      <c r="CS69" s="14"/>
      <c r="CT69" s="14"/>
      <c r="CU69" s="14"/>
      <c r="CV69" s="14"/>
      <c r="CW69" s="14"/>
      <c r="CX69" s="14"/>
      <c r="CY69" s="14"/>
      <c r="CZ69" s="14"/>
      <c r="DA69" s="14"/>
      <c r="DB69" s="14"/>
    </row>
    <row r="70" spans="1:106" s="9" customFormat="1" ht="20.100000000000001" customHeight="1" x14ac:dyDescent="0.25">
      <c r="A70" s="42" t="s">
        <v>13</v>
      </c>
      <c r="B70" s="43">
        <v>12.41</v>
      </c>
      <c r="C70" s="44" t="s">
        <v>3</v>
      </c>
      <c r="D70" s="45"/>
      <c r="E70" s="46">
        <f t="shared" si="2"/>
        <v>0</v>
      </c>
      <c r="F70" s="48">
        <v>6</v>
      </c>
      <c r="G70" s="47">
        <v>25</v>
      </c>
      <c r="H70" s="48">
        <f t="shared" si="3"/>
        <v>0</v>
      </c>
      <c r="I70" s="49">
        <f t="shared" si="3"/>
        <v>0</v>
      </c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  <c r="AY70" s="14"/>
      <c r="AZ70" s="14"/>
      <c r="BA70" s="14"/>
      <c r="BB70" s="14"/>
      <c r="BC70" s="14"/>
      <c r="BD70" s="14"/>
      <c r="BE70" s="14"/>
      <c r="BF70" s="14"/>
      <c r="BG70" s="14"/>
      <c r="BH70" s="14"/>
      <c r="BI70" s="14"/>
      <c r="BJ70" s="14"/>
      <c r="BK70" s="14"/>
      <c r="BL70" s="14"/>
      <c r="BM70" s="14"/>
      <c r="BN70" s="14"/>
      <c r="BO70" s="14"/>
      <c r="BP70" s="14"/>
      <c r="BQ70" s="14"/>
      <c r="BR70" s="14"/>
      <c r="BS70" s="14"/>
      <c r="BT70" s="14"/>
      <c r="BU70" s="14"/>
      <c r="BV70" s="14"/>
      <c r="BW70" s="14"/>
      <c r="BX70" s="14"/>
      <c r="BY70" s="14"/>
      <c r="BZ70" s="14"/>
      <c r="CA70" s="14"/>
      <c r="CB70" s="14"/>
      <c r="CC70" s="14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14"/>
      <c r="CP70" s="14"/>
      <c r="CQ70" s="14"/>
      <c r="CR70" s="14"/>
      <c r="CS70" s="14"/>
      <c r="CT70" s="14"/>
      <c r="CU70" s="14"/>
      <c r="CV70" s="14"/>
      <c r="CW70" s="14"/>
      <c r="CX70" s="14"/>
      <c r="CY70" s="14"/>
      <c r="CZ70" s="14"/>
      <c r="DA70" s="14"/>
      <c r="DB70" s="14"/>
    </row>
    <row r="71" spans="1:106" s="9" customFormat="1" ht="20.100000000000001" customHeight="1" x14ac:dyDescent="0.25">
      <c r="A71" s="42" t="s">
        <v>14</v>
      </c>
      <c r="B71" s="43">
        <v>25.2</v>
      </c>
      <c r="C71" s="44" t="s">
        <v>3</v>
      </c>
      <c r="D71" s="45"/>
      <c r="E71" s="46">
        <f t="shared" si="2"/>
        <v>0</v>
      </c>
      <c r="F71" s="48">
        <v>20</v>
      </c>
      <c r="G71" s="47">
        <v>0</v>
      </c>
      <c r="H71" s="48">
        <f t="shared" si="3"/>
        <v>0</v>
      </c>
      <c r="I71" s="49">
        <f t="shared" si="3"/>
        <v>0</v>
      </c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  <c r="AY71" s="14"/>
      <c r="AZ71" s="14"/>
      <c r="BA71" s="14"/>
      <c r="BB71" s="14"/>
      <c r="BC71" s="14"/>
      <c r="BD71" s="14"/>
      <c r="BE71" s="14"/>
      <c r="BF71" s="14"/>
      <c r="BG71" s="14"/>
      <c r="BH71" s="14"/>
      <c r="BI71" s="14"/>
      <c r="BJ71" s="14"/>
      <c r="BK71" s="14"/>
      <c r="BL71" s="14"/>
      <c r="BM71" s="14"/>
      <c r="BN71" s="14"/>
      <c r="BO71" s="14"/>
      <c r="BP71" s="14"/>
      <c r="BQ71" s="14"/>
      <c r="BR71" s="14"/>
      <c r="BS71" s="14"/>
      <c r="BT71" s="14"/>
      <c r="BU71" s="14"/>
      <c r="BV71" s="14"/>
      <c r="BW71" s="14"/>
      <c r="BX71" s="14"/>
      <c r="BY71" s="14"/>
      <c r="BZ71" s="14"/>
      <c r="CA71" s="14"/>
      <c r="CB71" s="14"/>
      <c r="CC71" s="14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14"/>
      <c r="CP71" s="14"/>
      <c r="CQ71" s="14"/>
      <c r="CR71" s="14"/>
      <c r="CS71" s="14"/>
      <c r="CT71" s="14"/>
      <c r="CU71" s="14"/>
      <c r="CV71" s="14"/>
      <c r="CW71" s="14"/>
      <c r="CX71" s="14"/>
      <c r="CY71" s="14"/>
      <c r="CZ71" s="14"/>
      <c r="DA71" s="14"/>
      <c r="DB71" s="14"/>
    </row>
    <row r="72" spans="1:106" s="9" customFormat="1" ht="20.100000000000001" customHeight="1" x14ac:dyDescent="0.25">
      <c r="A72" s="42" t="s">
        <v>92</v>
      </c>
      <c r="B72" s="43">
        <v>10.119999999999999</v>
      </c>
      <c r="C72" s="44" t="s">
        <v>3</v>
      </c>
      <c r="D72" s="45"/>
      <c r="E72" s="46">
        <f t="shared" si="2"/>
        <v>0</v>
      </c>
      <c r="F72" s="48">
        <v>0</v>
      </c>
      <c r="G72" s="47">
        <v>0</v>
      </c>
      <c r="H72" s="48">
        <f t="shared" si="3"/>
        <v>0</v>
      </c>
      <c r="I72" s="49">
        <f t="shared" si="3"/>
        <v>0</v>
      </c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  <c r="AY72" s="14"/>
      <c r="AZ72" s="14"/>
      <c r="BA72" s="14"/>
      <c r="BB72" s="14"/>
      <c r="BC72" s="14"/>
      <c r="BD72" s="14"/>
      <c r="BE72" s="14"/>
      <c r="BF72" s="14"/>
      <c r="BG72" s="14"/>
      <c r="BH72" s="14"/>
      <c r="BI72" s="14"/>
      <c r="BJ72" s="14"/>
      <c r="BK72" s="14"/>
      <c r="BL72" s="14"/>
      <c r="BM72" s="14"/>
      <c r="BN72" s="14"/>
      <c r="BO72" s="14"/>
      <c r="BP72" s="14"/>
      <c r="BQ72" s="14"/>
      <c r="BR72" s="14"/>
      <c r="BS72" s="14"/>
      <c r="BT72" s="14"/>
      <c r="BU72" s="14"/>
      <c r="BV72" s="14"/>
      <c r="BW72" s="14"/>
      <c r="BX72" s="14"/>
      <c r="BY72" s="14"/>
      <c r="BZ72" s="14"/>
      <c r="CA72" s="14"/>
      <c r="CB72" s="14"/>
      <c r="CC72" s="14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14"/>
      <c r="CP72" s="14"/>
      <c r="CQ72" s="14"/>
      <c r="CR72" s="14"/>
      <c r="CS72" s="14"/>
      <c r="CT72" s="14"/>
      <c r="CU72" s="14"/>
      <c r="CV72" s="14"/>
      <c r="CW72" s="14"/>
      <c r="CX72" s="14"/>
      <c r="CY72" s="14"/>
      <c r="CZ72" s="14"/>
      <c r="DA72" s="14"/>
      <c r="DB72" s="14"/>
    </row>
    <row r="73" spans="1:106" s="9" customFormat="1" ht="20.100000000000001" customHeight="1" x14ac:dyDescent="0.25">
      <c r="A73" s="42" t="s">
        <v>69</v>
      </c>
      <c r="B73" s="43">
        <v>8.4</v>
      </c>
      <c r="C73" s="44" t="s">
        <v>3</v>
      </c>
      <c r="D73" s="45"/>
      <c r="E73" s="46">
        <f t="shared" si="2"/>
        <v>0</v>
      </c>
      <c r="F73" s="48">
        <v>0</v>
      </c>
      <c r="G73" s="47">
        <v>0</v>
      </c>
      <c r="H73" s="48">
        <f t="shared" si="3"/>
        <v>0</v>
      </c>
      <c r="I73" s="49">
        <f t="shared" si="3"/>
        <v>0</v>
      </c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AX73" s="14"/>
      <c r="AY73" s="14"/>
      <c r="AZ73" s="14"/>
      <c r="BA73" s="14"/>
      <c r="BB73" s="14"/>
      <c r="BC73" s="14"/>
      <c r="BD73" s="14"/>
      <c r="BE73" s="14"/>
      <c r="BF73" s="14"/>
      <c r="BG73" s="14"/>
      <c r="BH73" s="14"/>
      <c r="BI73" s="14"/>
      <c r="BJ73" s="14"/>
      <c r="BK73" s="14"/>
      <c r="BL73" s="14"/>
      <c r="BM73" s="14"/>
      <c r="BN73" s="14"/>
      <c r="BO73" s="14"/>
      <c r="BP73" s="14"/>
      <c r="BQ73" s="14"/>
      <c r="BR73" s="14"/>
      <c r="BS73" s="14"/>
      <c r="BT73" s="14"/>
      <c r="BU73" s="14"/>
      <c r="BV73" s="14"/>
      <c r="BW73" s="14"/>
      <c r="BX73" s="14"/>
      <c r="BY73" s="14"/>
      <c r="BZ73" s="14"/>
      <c r="CA73" s="14"/>
      <c r="CB73" s="14"/>
      <c r="CC73" s="14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14"/>
      <c r="CP73" s="14"/>
      <c r="CQ73" s="14"/>
      <c r="CR73" s="14"/>
      <c r="CS73" s="14"/>
      <c r="CT73" s="14"/>
      <c r="CU73" s="14"/>
      <c r="CV73" s="14"/>
      <c r="CW73" s="14"/>
      <c r="CX73" s="14"/>
      <c r="CY73" s="14"/>
      <c r="CZ73" s="14"/>
      <c r="DA73" s="14"/>
      <c r="DB73" s="14"/>
    </row>
    <row r="74" spans="1:106" s="9" customFormat="1" ht="20.100000000000001" customHeight="1" x14ac:dyDescent="0.25">
      <c r="A74" s="42" t="s">
        <v>93</v>
      </c>
      <c r="B74" s="43">
        <v>31.59</v>
      </c>
      <c r="C74" s="44" t="s">
        <v>3</v>
      </c>
      <c r="D74" s="45"/>
      <c r="E74" s="46">
        <f t="shared" si="2"/>
        <v>0</v>
      </c>
      <c r="F74" s="48">
        <v>0</v>
      </c>
      <c r="G74" s="47">
        <v>0</v>
      </c>
      <c r="H74" s="48">
        <f t="shared" si="3"/>
        <v>0</v>
      </c>
      <c r="I74" s="49">
        <f t="shared" si="3"/>
        <v>0</v>
      </c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  <c r="AY74" s="14"/>
      <c r="AZ74" s="14"/>
      <c r="BA74" s="14"/>
      <c r="BB74" s="14"/>
      <c r="BC74" s="14"/>
      <c r="BD74" s="14"/>
      <c r="BE74" s="14"/>
      <c r="BF74" s="14"/>
      <c r="BG74" s="14"/>
      <c r="BH74" s="14"/>
      <c r="BI74" s="14"/>
      <c r="BJ74" s="14"/>
      <c r="BK74" s="14"/>
      <c r="BL74" s="14"/>
      <c r="BM74" s="14"/>
      <c r="BN74" s="14"/>
      <c r="BO74" s="14"/>
      <c r="BP74" s="14"/>
      <c r="BQ74" s="14"/>
      <c r="BR74" s="14"/>
      <c r="BS74" s="14"/>
      <c r="BT74" s="14"/>
      <c r="BU74" s="14"/>
      <c r="BV74" s="14"/>
      <c r="BW74" s="14"/>
      <c r="BX74" s="14"/>
      <c r="BY74" s="14"/>
      <c r="BZ74" s="14"/>
      <c r="CA74" s="14"/>
      <c r="CB74" s="14"/>
      <c r="CC74" s="14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14"/>
      <c r="CP74" s="14"/>
      <c r="CQ74" s="14"/>
      <c r="CR74" s="14"/>
      <c r="CS74" s="14"/>
      <c r="CT74" s="14"/>
      <c r="CU74" s="14"/>
      <c r="CV74" s="14"/>
      <c r="CW74" s="14"/>
      <c r="CX74" s="14"/>
      <c r="CY74" s="14"/>
      <c r="CZ74" s="14"/>
      <c r="DA74" s="14"/>
      <c r="DB74" s="14"/>
    </row>
    <row r="75" spans="1:106" s="9" customFormat="1" ht="20.100000000000001" customHeight="1" x14ac:dyDescent="0.25">
      <c r="A75" s="42" t="s">
        <v>94</v>
      </c>
      <c r="B75" s="43">
        <v>8.84</v>
      </c>
      <c r="C75" s="44" t="s">
        <v>3</v>
      </c>
      <c r="D75" s="45"/>
      <c r="E75" s="46">
        <f t="shared" si="2"/>
        <v>0</v>
      </c>
      <c r="F75" s="48">
        <v>0</v>
      </c>
      <c r="G75" s="47">
        <v>0</v>
      </c>
      <c r="H75" s="48">
        <f t="shared" si="3"/>
        <v>0</v>
      </c>
      <c r="I75" s="49">
        <f t="shared" si="3"/>
        <v>0</v>
      </c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  <c r="AY75" s="14"/>
      <c r="AZ75" s="14"/>
      <c r="BA75" s="14"/>
      <c r="BB75" s="14"/>
      <c r="BC75" s="14"/>
      <c r="BD75" s="14"/>
      <c r="BE75" s="14"/>
      <c r="BF75" s="14"/>
      <c r="BG75" s="14"/>
      <c r="BH75" s="14"/>
      <c r="BI75" s="14"/>
      <c r="BJ75" s="14"/>
      <c r="BK75" s="14"/>
      <c r="BL75" s="14"/>
      <c r="BM75" s="14"/>
      <c r="BN75" s="14"/>
      <c r="BO75" s="14"/>
      <c r="BP75" s="14"/>
      <c r="BQ75" s="14"/>
      <c r="BR75" s="14"/>
      <c r="BS75" s="14"/>
      <c r="BT75" s="14"/>
      <c r="BU75" s="14"/>
      <c r="BV75" s="14"/>
      <c r="BW75" s="14"/>
      <c r="BX75" s="14"/>
      <c r="BY75" s="14"/>
      <c r="BZ75" s="14"/>
      <c r="CA75" s="14"/>
      <c r="CB75" s="14"/>
      <c r="CC75" s="14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14"/>
      <c r="CP75" s="14"/>
      <c r="CQ75" s="14"/>
      <c r="CR75" s="14"/>
      <c r="CS75" s="14"/>
      <c r="CT75" s="14"/>
      <c r="CU75" s="14"/>
      <c r="CV75" s="14"/>
      <c r="CW75" s="14"/>
      <c r="CX75" s="14"/>
      <c r="CY75" s="14"/>
      <c r="CZ75" s="14"/>
      <c r="DA75" s="14"/>
      <c r="DB75" s="14"/>
    </row>
    <row r="76" spans="1:106" s="9" customFormat="1" ht="20.100000000000001" customHeight="1" x14ac:dyDescent="0.25">
      <c r="A76" s="42" t="s">
        <v>70</v>
      </c>
      <c r="B76" s="43">
        <v>5.82</v>
      </c>
      <c r="C76" s="50" t="s">
        <v>97</v>
      </c>
      <c r="D76" s="45"/>
      <c r="E76" s="46">
        <f t="shared" si="2"/>
        <v>0</v>
      </c>
      <c r="F76" s="48">
        <v>0</v>
      </c>
      <c r="G76" s="47">
        <v>0</v>
      </c>
      <c r="H76" s="48">
        <f t="shared" si="3"/>
        <v>0</v>
      </c>
      <c r="I76" s="49">
        <f t="shared" si="3"/>
        <v>0</v>
      </c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  <c r="AY76" s="14"/>
      <c r="AZ76" s="14"/>
      <c r="BA76" s="14"/>
      <c r="BB76" s="14"/>
      <c r="BC76" s="14"/>
      <c r="BD76" s="14"/>
      <c r="BE76" s="14"/>
      <c r="BF76" s="14"/>
      <c r="BG76" s="14"/>
      <c r="BH76" s="14"/>
      <c r="BI76" s="14"/>
      <c r="BJ76" s="14"/>
      <c r="BK76" s="14"/>
      <c r="BL76" s="14"/>
      <c r="BM76" s="14"/>
      <c r="BN76" s="14"/>
      <c r="BO76" s="14"/>
      <c r="BP76" s="14"/>
      <c r="BQ76" s="14"/>
      <c r="BR76" s="14"/>
      <c r="BS76" s="14"/>
      <c r="BT76" s="14"/>
      <c r="BU76" s="14"/>
      <c r="BV76" s="14"/>
      <c r="BW76" s="14"/>
      <c r="BX76" s="14"/>
      <c r="BY76" s="14"/>
      <c r="BZ76" s="14"/>
      <c r="CA76" s="14"/>
      <c r="CB76" s="14"/>
      <c r="CC76" s="14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14"/>
      <c r="CP76" s="14"/>
      <c r="CQ76" s="14"/>
      <c r="CR76" s="14"/>
      <c r="CS76" s="14"/>
      <c r="CT76" s="14"/>
      <c r="CU76" s="14"/>
      <c r="CV76" s="14"/>
      <c r="CW76" s="14"/>
      <c r="CX76" s="14"/>
      <c r="CY76" s="14"/>
      <c r="CZ76" s="14"/>
      <c r="DA76" s="14"/>
      <c r="DB76" s="14"/>
    </row>
    <row r="77" spans="1:106" s="9" customFormat="1" ht="20.100000000000001" customHeight="1" x14ac:dyDescent="0.25">
      <c r="A77" s="42" t="s">
        <v>95</v>
      </c>
      <c r="B77" s="43">
        <v>141.16999999999999</v>
      </c>
      <c r="C77" s="50" t="s">
        <v>97</v>
      </c>
      <c r="D77" s="45"/>
      <c r="E77" s="46">
        <f t="shared" si="2"/>
        <v>0</v>
      </c>
      <c r="F77" s="48">
        <v>0</v>
      </c>
      <c r="G77" s="47">
        <v>0</v>
      </c>
      <c r="H77" s="48">
        <f t="shared" si="3"/>
        <v>0</v>
      </c>
      <c r="I77" s="49">
        <f t="shared" si="3"/>
        <v>0</v>
      </c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  <c r="AY77" s="14"/>
      <c r="AZ77" s="14"/>
      <c r="BA77" s="14"/>
      <c r="BB77" s="14"/>
      <c r="BC77" s="14"/>
      <c r="BD77" s="14"/>
      <c r="BE77" s="14"/>
      <c r="BF77" s="14"/>
      <c r="BG77" s="14"/>
      <c r="BH77" s="14"/>
      <c r="BI77" s="14"/>
      <c r="BJ77" s="14"/>
      <c r="BK77" s="14"/>
      <c r="BL77" s="14"/>
      <c r="BM77" s="14"/>
      <c r="BN77" s="14"/>
      <c r="BO77" s="14"/>
      <c r="BP77" s="14"/>
      <c r="BQ77" s="14"/>
      <c r="BR77" s="14"/>
      <c r="BS77" s="14"/>
      <c r="BT77" s="14"/>
      <c r="BU77" s="14"/>
      <c r="BV77" s="14"/>
      <c r="BW77" s="14"/>
      <c r="BX77" s="14"/>
      <c r="BY77" s="14"/>
      <c r="BZ77" s="14"/>
      <c r="CA77" s="14"/>
      <c r="CB77" s="14"/>
      <c r="CC77" s="14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14"/>
      <c r="CP77" s="14"/>
      <c r="CQ77" s="14"/>
      <c r="CR77" s="14"/>
      <c r="CS77" s="14"/>
      <c r="CT77" s="14"/>
      <c r="CU77" s="14"/>
      <c r="CV77" s="14"/>
      <c r="CW77" s="14"/>
      <c r="CX77" s="14"/>
      <c r="CY77" s="14"/>
      <c r="CZ77" s="14"/>
      <c r="DA77" s="14"/>
      <c r="DB77" s="14"/>
    </row>
    <row r="78" spans="1:106" s="9" customFormat="1" ht="20.100000000000001" customHeight="1" thickBot="1" x14ac:dyDescent="0.3">
      <c r="A78" s="42" t="s">
        <v>96</v>
      </c>
      <c r="B78" s="43">
        <v>114.71</v>
      </c>
      <c r="C78" s="50" t="s">
        <v>97</v>
      </c>
      <c r="D78" s="45"/>
      <c r="E78" s="46">
        <f t="shared" si="2"/>
        <v>0</v>
      </c>
      <c r="F78" s="48">
        <v>0</v>
      </c>
      <c r="G78" s="47">
        <v>0</v>
      </c>
      <c r="H78" s="48">
        <f t="shared" si="3"/>
        <v>0</v>
      </c>
      <c r="I78" s="49">
        <f t="shared" si="3"/>
        <v>0</v>
      </c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  <c r="AY78" s="14"/>
      <c r="AZ78" s="14"/>
      <c r="BA78" s="14"/>
      <c r="BB78" s="14"/>
      <c r="BC78" s="14"/>
      <c r="BD78" s="14"/>
      <c r="BE78" s="14"/>
      <c r="BF78" s="14"/>
      <c r="BG78" s="14"/>
      <c r="BH78" s="14"/>
      <c r="BI78" s="14"/>
      <c r="BJ78" s="14"/>
      <c r="BK78" s="14"/>
      <c r="BL78" s="14"/>
      <c r="BM78" s="14"/>
      <c r="BN78" s="14"/>
      <c r="BO78" s="14"/>
      <c r="BP78" s="14"/>
      <c r="BQ78" s="14"/>
      <c r="BR78" s="14"/>
      <c r="BS78" s="14"/>
      <c r="BT78" s="14"/>
      <c r="BU78" s="14"/>
      <c r="BV78" s="14"/>
      <c r="BW78" s="14"/>
      <c r="BX78" s="14"/>
      <c r="BY78" s="14"/>
      <c r="BZ78" s="14"/>
      <c r="CA78" s="14"/>
      <c r="CB78" s="14"/>
      <c r="CC78" s="14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14"/>
      <c r="CP78" s="14"/>
      <c r="CQ78" s="14"/>
      <c r="CR78" s="14"/>
      <c r="CS78" s="14"/>
      <c r="CT78" s="14"/>
      <c r="CU78" s="14"/>
      <c r="CV78" s="14"/>
      <c r="CW78" s="14"/>
      <c r="CX78" s="14"/>
      <c r="CY78" s="14"/>
      <c r="CZ78" s="14"/>
      <c r="DA78" s="14"/>
      <c r="DB78" s="14"/>
    </row>
    <row r="79" spans="1:106" ht="41.25" customHeight="1" thickBot="1" x14ac:dyDescent="0.3">
      <c r="A79" s="82" t="s">
        <v>31</v>
      </c>
      <c r="B79" s="83"/>
      <c r="C79" s="83"/>
      <c r="D79" s="83"/>
      <c r="E79" s="83"/>
      <c r="F79" s="83"/>
      <c r="G79" s="84"/>
      <c r="H79" s="60">
        <f>SUM(H5:H78)</f>
        <v>0</v>
      </c>
      <c r="I79" s="60">
        <f>SUM(I5:I78)</f>
        <v>0</v>
      </c>
    </row>
    <row r="80" spans="1:106" ht="15.75" thickBot="1" x14ac:dyDescent="0.3">
      <c r="B80"/>
      <c r="C80"/>
      <c r="D80"/>
      <c r="E80"/>
      <c r="H80" s="17" t="s">
        <v>23</v>
      </c>
      <c r="I80" s="17" t="s">
        <v>24</v>
      </c>
    </row>
    <row r="81" spans="1:9" ht="45" customHeight="1" x14ac:dyDescent="0.25">
      <c r="A81" s="81" t="s">
        <v>25</v>
      </c>
      <c r="B81" s="81"/>
      <c r="C81" s="81"/>
      <c r="D81" s="81"/>
      <c r="E81" s="81"/>
      <c r="F81" s="81"/>
      <c r="G81" s="81"/>
      <c r="H81" s="81"/>
      <c r="I81" s="81"/>
    </row>
    <row r="82" spans="1:9" x14ac:dyDescent="0.25">
      <c r="B82"/>
      <c r="C82"/>
      <c r="D82"/>
      <c r="E82"/>
      <c r="F82" s="29"/>
      <c r="G82" s="29"/>
      <c r="I82"/>
    </row>
    <row r="83" spans="1:9" x14ac:dyDescent="0.25">
      <c r="A83" t="s">
        <v>26</v>
      </c>
      <c r="B83"/>
      <c r="C83"/>
      <c r="D83"/>
      <c r="E83"/>
      <c r="I83" s="29"/>
    </row>
  </sheetData>
  <sheetProtection password="DE6B" sheet="1" objects="1" scenarios="1"/>
  <mergeCells count="5">
    <mergeCell ref="A1:I1"/>
    <mergeCell ref="A2:I2"/>
    <mergeCell ref="B4:C4"/>
    <mergeCell ref="A81:I81"/>
    <mergeCell ref="A79:G79"/>
  </mergeCells>
  <pageMargins left="0.7" right="0.7" top="0.75" bottom="0.75" header="0.3" footer="0.3"/>
  <pageSetup paperSize="9" scale="3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activeCell="B7" sqref="B7"/>
    </sheetView>
  </sheetViews>
  <sheetFormatPr baseColWidth="10" defaultRowHeight="15" x14ac:dyDescent="0.25"/>
  <cols>
    <col min="1" max="1" width="37.85546875" customWidth="1"/>
    <col min="2" max="2" width="39.85546875" customWidth="1"/>
    <col min="3" max="3" width="49.28515625" customWidth="1"/>
  </cols>
  <sheetData>
    <row r="1" spans="1:3" ht="19.5" x14ac:dyDescent="0.25">
      <c r="A1" s="85" t="s">
        <v>125</v>
      </c>
      <c r="B1" s="86"/>
      <c r="C1" s="87"/>
    </row>
    <row r="2" spans="1:3" ht="33" customHeight="1" x14ac:dyDescent="0.25">
      <c r="A2" s="85" t="s">
        <v>117</v>
      </c>
      <c r="B2" s="86"/>
      <c r="C2" s="87"/>
    </row>
    <row r="3" spans="1:3" ht="33" customHeight="1" x14ac:dyDescent="0.25">
      <c r="A3" s="64"/>
      <c r="B3" s="65"/>
      <c r="C3" s="65"/>
    </row>
    <row r="4" spans="1:3" ht="31.5" x14ac:dyDescent="0.25">
      <c r="B4" s="61" t="s">
        <v>115</v>
      </c>
      <c r="C4" s="61" t="s">
        <v>116</v>
      </c>
    </row>
    <row r="5" spans="1:3" ht="15.75" thickBot="1" x14ac:dyDescent="0.3"/>
    <row r="6" spans="1:3" ht="39.950000000000003" customHeight="1" thickBot="1" x14ac:dyDescent="0.3">
      <c r="A6" s="62" t="s">
        <v>118</v>
      </c>
      <c r="B6" s="63">
        <v>7245.42</v>
      </c>
      <c r="C6" s="104"/>
    </row>
    <row r="7" spans="1:3" ht="39.950000000000003" customHeight="1" thickBot="1" x14ac:dyDescent="0.3">
      <c r="A7" s="62" t="s">
        <v>119</v>
      </c>
      <c r="B7" s="63">
        <v>3228.99</v>
      </c>
      <c r="C7" s="104"/>
    </row>
    <row r="8" spans="1:3" ht="39.950000000000003" customHeight="1" thickBot="1" x14ac:dyDescent="0.3">
      <c r="A8" s="62" t="s">
        <v>120</v>
      </c>
      <c r="B8" s="63">
        <v>2489.4</v>
      </c>
      <c r="C8" s="104"/>
    </row>
    <row r="9" spans="1:3" ht="39.950000000000003" customHeight="1" thickBot="1" x14ac:dyDescent="0.3">
      <c r="A9" s="62" t="s">
        <v>121</v>
      </c>
      <c r="B9" s="63">
        <v>3164.68</v>
      </c>
      <c r="C9" s="104"/>
    </row>
    <row r="10" spans="1:3" ht="39.950000000000003" customHeight="1" thickBot="1" x14ac:dyDescent="0.3">
      <c r="A10" s="62" t="s">
        <v>122</v>
      </c>
      <c r="B10" s="63">
        <v>3707.49</v>
      </c>
      <c r="C10" s="104"/>
    </row>
    <row r="11" spans="1:3" ht="39.950000000000003" customHeight="1" x14ac:dyDescent="0.25">
      <c r="A11" s="62" t="s">
        <v>123</v>
      </c>
      <c r="B11" s="63">
        <v>15444.99</v>
      </c>
      <c r="C11" s="104"/>
    </row>
    <row r="12" spans="1:3" ht="28.5" customHeight="1" x14ac:dyDescent="0.25">
      <c r="A12" s="85" t="s">
        <v>124</v>
      </c>
      <c r="B12" s="86"/>
      <c r="C12" s="67">
        <f>SUM(C6:C11)</f>
        <v>0</v>
      </c>
    </row>
    <row r="15" spans="1:3" x14ac:dyDescent="0.25">
      <c r="A15" t="s">
        <v>130</v>
      </c>
    </row>
  </sheetData>
  <sheetProtection password="DE6B" sheet="1" objects="1" scenarios="1"/>
  <mergeCells count="3">
    <mergeCell ref="A1:C1"/>
    <mergeCell ref="A12:B12"/>
    <mergeCell ref="A2:C2"/>
  </mergeCells>
  <pageMargins left="0.70866141732283472" right="0.70866141732283472" top="0.74803149606299213" bottom="0.74803149606299213" header="0.31496062992125984" footer="0.31496062992125984"/>
  <pageSetup paperSize="9" scale="68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0"/>
  <sheetViews>
    <sheetView zoomScale="85" zoomScaleNormal="85" workbookViewId="0">
      <selection activeCell="E7" sqref="E7"/>
    </sheetView>
  </sheetViews>
  <sheetFormatPr baseColWidth="10" defaultRowHeight="15" x14ac:dyDescent="0.25"/>
  <cols>
    <col min="1" max="1" width="33.7109375" customWidth="1"/>
    <col min="2" max="2" width="18.7109375" customWidth="1"/>
    <col min="3" max="5" width="19.85546875" customWidth="1"/>
    <col min="6" max="6" width="23.42578125" customWidth="1"/>
    <col min="7" max="7" width="25.85546875" customWidth="1"/>
  </cols>
  <sheetData>
    <row r="1" spans="1:7" ht="18" x14ac:dyDescent="0.25">
      <c r="A1" s="73" t="s">
        <v>125</v>
      </c>
      <c r="B1" s="74"/>
      <c r="C1" s="74"/>
      <c r="D1" s="74"/>
      <c r="E1" s="74"/>
      <c r="F1" s="74"/>
      <c r="G1" s="75"/>
    </row>
    <row r="2" spans="1:7" ht="18.75" thickBot="1" x14ac:dyDescent="0.3">
      <c r="A2" s="76" t="s">
        <v>27</v>
      </c>
      <c r="B2" s="77"/>
      <c r="C2" s="77"/>
      <c r="D2" s="77"/>
      <c r="E2" s="77"/>
      <c r="F2" s="77"/>
      <c r="G2" s="78"/>
    </row>
    <row r="5" spans="1:7" ht="90" x14ac:dyDescent="0.25">
      <c r="A5" s="18"/>
      <c r="B5" s="19" t="s">
        <v>34</v>
      </c>
      <c r="C5" s="20" t="s">
        <v>28</v>
      </c>
      <c r="D5" s="21" t="s">
        <v>32</v>
      </c>
      <c r="E5" s="21" t="s">
        <v>100</v>
      </c>
      <c r="F5" s="21" t="s">
        <v>101</v>
      </c>
      <c r="G5" s="22" t="s">
        <v>35</v>
      </c>
    </row>
    <row r="6" spans="1:7" ht="32.25" customHeight="1" x14ac:dyDescent="0.25">
      <c r="A6" s="88" t="s">
        <v>106</v>
      </c>
      <c r="B6" s="89">
        <f>1516+187+393</f>
        <v>2096</v>
      </c>
      <c r="C6" s="89">
        <v>9.8800000000000008</v>
      </c>
      <c r="D6" s="27" t="s">
        <v>42</v>
      </c>
      <c r="E6" s="31"/>
      <c r="F6" s="90">
        <f>SUM(E6:E9)</f>
        <v>0</v>
      </c>
      <c r="G6" s="91">
        <f>F6*B6</f>
        <v>0</v>
      </c>
    </row>
    <row r="7" spans="1:7" ht="30" x14ac:dyDescent="0.25">
      <c r="A7" s="88"/>
      <c r="B7" s="89"/>
      <c r="C7" s="89"/>
      <c r="D7" s="27" t="s">
        <v>44</v>
      </c>
      <c r="E7" s="31"/>
      <c r="F7" s="90"/>
      <c r="G7" s="91"/>
    </row>
    <row r="8" spans="1:7" ht="25.5" customHeight="1" x14ac:dyDescent="0.25">
      <c r="A8" s="88"/>
      <c r="B8" s="89"/>
      <c r="C8" s="89"/>
      <c r="D8" s="27" t="s">
        <v>40</v>
      </c>
      <c r="E8" s="31"/>
      <c r="F8" s="90"/>
      <c r="G8" s="91"/>
    </row>
    <row r="9" spans="1:7" ht="34.5" customHeight="1" x14ac:dyDescent="0.25">
      <c r="A9" s="88"/>
      <c r="B9" s="89"/>
      <c r="C9" s="89"/>
      <c r="D9" s="27" t="s">
        <v>33</v>
      </c>
      <c r="E9" s="31"/>
      <c r="F9" s="90"/>
      <c r="G9" s="91"/>
    </row>
    <row r="10" spans="1:7" ht="26.25" customHeight="1" x14ac:dyDescent="0.25">
      <c r="A10" s="88" t="s">
        <v>99</v>
      </c>
      <c r="B10" s="89">
        <f>714+477+1144</f>
        <v>2335</v>
      </c>
      <c r="C10" s="89">
        <v>12.22</v>
      </c>
      <c r="D10" s="27" t="s">
        <v>42</v>
      </c>
      <c r="E10" s="31"/>
      <c r="F10" s="90">
        <f>SUM(E10:E13)</f>
        <v>0</v>
      </c>
      <c r="G10" s="91">
        <f>F10*B10</f>
        <v>0</v>
      </c>
    </row>
    <row r="11" spans="1:7" ht="33" customHeight="1" x14ac:dyDescent="0.25">
      <c r="A11" s="88"/>
      <c r="B11" s="89"/>
      <c r="C11" s="89"/>
      <c r="D11" s="27" t="s">
        <v>44</v>
      </c>
      <c r="E11" s="31"/>
      <c r="F11" s="90"/>
      <c r="G11" s="91"/>
    </row>
    <row r="12" spans="1:7" ht="27.75" customHeight="1" x14ac:dyDescent="0.25">
      <c r="A12" s="88"/>
      <c r="B12" s="89"/>
      <c r="C12" s="89"/>
      <c r="D12" s="27" t="s">
        <v>40</v>
      </c>
      <c r="E12" s="31"/>
      <c r="F12" s="90"/>
      <c r="G12" s="91"/>
    </row>
    <row r="13" spans="1:7" ht="27" customHeight="1" x14ac:dyDescent="0.25">
      <c r="A13" s="88"/>
      <c r="B13" s="89"/>
      <c r="C13" s="89"/>
      <c r="D13" s="27" t="s">
        <v>33</v>
      </c>
      <c r="E13" s="31"/>
      <c r="F13" s="90"/>
      <c r="G13" s="91"/>
    </row>
    <row r="14" spans="1:7" ht="27" customHeight="1" x14ac:dyDescent="0.25">
      <c r="A14" s="88" t="s">
        <v>107</v>
      </c>
      <c r="B14" s="89">
        <f>3516+360+909</f>
        <v>4785</v>
      </c>
      <c r="C14" s="89">
        <v>22.79</v>
      </c>
      <c r="D14" s="32" t="s">
        <v>42</v>
      </c>
      <c r="E14" s="31"/>
      <c r="F14" s="90">
        <f>SUM(E14:E17)</f>
        <v>0</v>
      </c>
      <c r="G14" s="91">
        <f>F14*B14</f>
        <v>0</v>
      </c>
    </row>
    <row r="15" spans="1:7" ht="27" customHeight="1" x14ac:dyDescent="0.25">
      <c r="A15" s="88"/>
      <c r="B15" s="89"/>
      <c r="C15" s="89"/>
      <c r="D15" s="32" t="s">
        <v>44</v>
      </c>
      <c r="E15" s="31"/>
      <c r="F15" s="90"/>
      <c r="G15" s="91"/>
    </row>
    <row r="16" spans="1:7" ht="27" customHeight="1" x14ac:dyDescent="0.25">
      <c r="A16" s="88"/>
      <c r="B16" s="89"/>
      <c r="C16" s="89"/>
      <c r="D16" s="32" t="s">
        <v>40</v>
      </c>
      <c r="E16" s="31"/>
      <c r="F16" s="90"/>
      <c r="G16" s="91"/>
    </row>
    <row r="17" spans="1:7" ht="27" customHeight="1" x14ac:dyDescent="0.25">
      <c r="A17" s="88"/>
      <c r="B17" s="89"/>
      <c r="C17" s="89"/>
      <c r="D17" s="32" t="s">
        <v>33</v>
      </c>
      <c r="E17" s="31"/>
      <c r="F17" s="90"/>
      <c r="G17" s="91"/>
    </row>
    <row r="18" spans="1:7" ht="27" customHeight="1" x14ac:dyDescent="0.25">
      <c r="A18" s="88" t="s">
        <v>108</v>
      </c>
      <c r="B18" s="89">
        <f>659+1141</f>
        <v>1800</v>
      </c>
      <c r="C18" s="89">
        <v>14.34</v>
      </c>
      <c r="D18" s="32" t="s">
        <v>42</v>
      </c>
      <c r="E18" s="31"/>
      <c r="F18" s="90">
        <f>SUM(E18:E21)</f>
        <v>0</v>
      </c>
      <c r="G18" s="91">
        <f>F18*B18</f>
        <v>0</v>
      </c>
    </row>
    <row r="19" spans="1:7" ht="27" customHeight="1" x14ac:dyDescent="0.25">
      <c r="A19" s="88"/>
      <c r="B19" s="89"/>
      <c r="C19" s="89"/>
      <c r="D19" s="32" t="s">
        <v>44</v>
      </c>
      <c r="E19" s="31"/>
      <c r="F19" s="90"/>
      <c r="G19" s="91"/>
    </row>
    <row r="20" spans="1:7" ht="27" customHeight="1" x14ac:dyDescent="0.25">
      <c r="A20" s="88"/>
      <c r="B20" s="89"/>
      <c r="C20" s="89"/>
      <c r="D20" s="32" t="s">
        <v>40</v>
      </c>
      <c r="E20" s="31"/>
      <c r="F20" s="90"/>
      <c r="G20" s="91"/>
    </row>
    <row r="21" spans="1:7" ht="27" customHeight="1" x14ac:dyDescent="0.25">
      <c r="A21" s="88"/>
      <c r="B21" s="89"/>
      <c r="C21" s="89"/>
      <c r="D21" s="32" t="s">
        <v>33</v>
      </c>
      <c r="E21" s="31"/>
      <c r="F21" s="90"/>
      <c r="G21" s="91"/>
    </row>
    <row r="22" spans="1:7" ht="27" customHeight="1" x14ac:dyDescent="0.25">
      <c r="A22" s="88" t="s">
        <v>127</v>
      </c>
      <c r="B22" s="89">
        <v>273</v>
      </c>
      <c r="C22" s="89">
        <v>30.68</v>
      </c>
      <c r="D22" s="66" t="s">
        <v>42</v>
      </c>
      <c r="E22" s="31"/>
      <c r="F22" s="90">
        <f>SUM(E22:E25)</f>
        <v>0</v>
      </c>
      <c r="G22" s="91">
        <f>F22*B22</f>
        <v>0</v>
      </c>
    </row>
    <row r="23" spans="1:7" ht="27" customHeight="1" x14ac:dyDescent="0.25">
      <c r="A23" s="88"/>
      <c r="B23" s="89"/>
      <c r="C23" s="89"/>
      <c r="D23" s="66" t="s">
        <v>44</v>
      </c>
      <c r="E23" s="31"/>
      <c r="F23" s="90"/>
      <c r="G23" s="91"/>
    </row>
    <row r="24" spans="1:7" ht="27" customHeight="1" x14ac:dyDescent="0.25">
      <c r="A24" s="88"/>
      <c r="B24" s="89"/>
      <c r="C24" s="89"/>
      <c r="D24" s="66" t="s">
        <v>40</v>
      </c>
      <c r="E24" s="31"/>
      <c r="F24" s="90"/>
      <c r="G24" s="91"/>
    </row>
    <row r="25" spans="1:7" ht="27" customHeight="1" x14ac:dyDescent="0.25">
      <c r="A25" s="88"/>
      <c r="B25" s="89"/>
      <c r="C25" s="89"/>
      <c r="D25" s="66" t="s">
        <v>33</v>
      </c>
      <c r="E25" s="31"/>
      <c r="F25" s="90"/>
      <c r="G25" s="91"/>
    </row>
    <row r="26" spans="1:7" ht="27" customHeight="1" x14ac:dyDescent="0.25">
      <c r="A26" s="88" t="s">
        <v>109</v>
      </c>
      <c r="B26" s="89">
        <v>151</v>
      </c>
      <c r="C26" s="89">
        <v>41.6</v>
      </c>
      <c r="D26" s="32" t="s">
        <v>42</v>
      </c>
      <c r="E26" s="31"/>
      <c r="F26" s="90">
        <f>SUM(E26:E29)</f>
        <v>0</v>
      </c>
      <c r="G26" s="91">
        <f>F26*B26</f>
        <v>0</v>
      </c>
    </row>
    <row r="27" spans="1:7" ht="27" customHeight="1" x14ac:dyDescent="0.25">
      <c r="A27" s="88"/>
      <c r="B27" s="89"/>
      <c r="C27" s="89"/>
      <c r="D27" s="32" t="s">
        <v>44</v>
      </c>
      <c r="E27" s="31"/>
      <c r="F27" s="90"/>
      <c r="G27" s="91"/>
    </row>
    <row r="28" spans="1:7" ht="27" customHeight="1" x14ac:dyDescent="0.25">
      <c r="A28" s="88"/>
      <c r="B28" s="89"/>
      <c r="C28" s="89"/>
      <c r="D28" s="32" t="s">
        <v>40</v>
      </c>
      <c r="E28" s="31"/>
      <c r="F28" s="90"/>
      <c r="G28" s="91"/>
    </row>
    <row r="29" spans="1:7" ht="27" customHeight="1" x14ac:dyDescent="0.25">
      <c r="A29" s="88"/>
      <c r="B29" s="89"/>
      <c r="C29" s="89"/>
      <c r="D29" s="32" t="s">
        <v>33</v>
      </c>
      <c r="E29" s="31"/>
      <c r="F29" s="90"/>
      <c r="G29" s="91"/>
    </row>
    <row r="30" spans="1:7" ht="27" customHeight="1" x14ac:dyDescent="0.25">
      <c r="A30" s="88" t="s">
        <v>110</v>
      </c>
      <c r="B30" s="89">
        <v>161</v>
      </c>
      <c r="C30" s="89">
        <v>83.72</v>
      </c>
      <c r="D30" s="32" t="s">
        <v>42</v>
      </c>
      <c r="E30" s="31"/>
      <c r="F30" s="90">
        <f>SUM(E30:E33)</f>
        <v>0</v>
      </c>
      <c r="G30" s="91">
        <f>F30*B30</f>
        <v>0</v>
      </c>
    </row>
    <row r="31" spans="1:7" ht="27" customHeight="1" x14ac:dyDescent="0.25">
      <c r="A31" s="88"/>
      <c r="B31" s="89"/>
      <c r="C31" s="89"/>
      <c r="D31" s="32" t="s">
        <v>44</v>
      </c>
      <c r="E31" s="31"/>
      <c r="F31" s="90"/>
      <c r="G31" s="91"/>
    </row>
    <row r="32" spans="1:7" ht="27" customHeight="1" x14ac:dyDescent="0.25">
      <c r="A32" s="88"/>
      <c r="B32" s="89"/>
      <c r="C32" s="89"/>
      <c r="D32" s="32" t="s">
        <v>40</v>
      </c>
      <c r="E32" s="31"/>
      <c r="F32" s="90"/>
      <c r="G32" s="91"/>
    </row>
    <row r="33" spans="1:7" ht="27" customHeight="1" x14ac:dyDescent="0.25">
      <c r="A33" s="88"/>
      <c r="B33" s="89"/>
      <c r="C33" s="89"/>
      <c r="D33" s="32" t="s">
        <v>33</v>
      </c>
      <c r="E33" s="31"/>
      <c r="F33" s="90"/>
      <c r="G33" s="91"/>
    </row>
    <row r="34" spans="1:7" ht="27" customHeight="1" x14ac:dyDescent="0.25">
      <c r="A34" s="88" t="s">
        <v>111</v>
      </c>
      <c r="B34" s="89">
        <v>31.5</v>
      </c>
      <c r="C34" s="89">
        <v>39.520000000000003</v>
      </c>
      <c r="D34" s="32" t="s">
        <v>42</v>
      </c>
      <c r="E34" s="31"/>
      <c r="F34" s="90">
        <f>SUM(E34:E37)</f>
        <v>0</v>
      </c>
      <c r="G34" s="91">
        <f>F34*B34</f>
        <v>0</v>
      </c>
    </row>
    <row r="35" spans="1:7" ht="27" customHeight="1" x14ac:dyDescent="0.25">
      <c r="A35" s="88"/>
      <c r="B35" s="89"/>
      <c r="C35" s="89"/>
      <c r="D35" s="32" t="s">
        <v>44</v>
      </c>
      <c r="E35" s="31"/>
      <c r="F35" s="90"/>
      <c r="G35" s="91"/>
    </row>
    <row r="36" spans="1:7" ht="27" customHeight="1" x14ac:dyDescent="0.25">
      <c r="A36" s="88"/>
      <c r="B36" s="89"/>
      <c r="C36" s="89"/>
      <c r="D36" s="32" t="s">
        <v>40</v>
      </c>
      <c r="E36" s="31"/>
      <c r="F36" s="90"/>
      <c r="G36" s="91"/>
    </row>
    <row r="37" spans="1:7" ht="27" customHeight="1" x14ac:dyDescent="0.25">
      <c r="A37" s="88"/>
      <c r="B37" s="89"/>
      <c r="C37" s="89"/>
      <c r="D37" s="32" t="s">
        <v>33</v>
      </c>
      <c r="E37" s="31"/>
      <c r="F37" s="90"/>
      <c r="G37" s="91"/>
    </row>
    <row r="38" spans="1:7" ht="27" customHeight="1" x14ac:dyDescent="0.25">
      <c r="A38" s="88" t="s">
        <v>112</v>
      </c>
      <c r="B38" s="89">
        <v>257.5</v>
      </c>
      <c r="C38" s="89">
        <v>28.08</v>
      </c>
      <c r="D38" s="32" t="s">
        <v>42</v>
      </c>
      <c r="E38" s="31"/>
      <c r="F38" s="90">
        <f>SUM(E38:E41)</f>
        <v>0</v>
      </c>
      <c r="G38" s="91">
        <f>F38*B38</f>
        <v>0</v>
      </c>
    </row>
    <row r="39" spans="1:7" ht="27" customHeight="1" x14ac:dyDescent="0.25">
      <c r="A39" s="88"/>
      <c r="B39" s="89"/>
      <c r="C39" s="89"/>
      <c r="D39" s="32" t="s">
        <v>44</v>
      </c>
      <c r="E39" s="31"/>
      <c r="F39" s="90"/>
      <c r="G39" s="91"/>
    </row>
    <row r="40" spans="1:7" ht="27" customHeight="1" x14ac:dyDescent="0.25">
      <c r="A40" s="88"/>
      <c r="B40" s="89"/>
      <c r="C40" s="89"/>
      <c r="D40" s="32" t="s">
        <v>40</v>
      </c>
      <c r="E40" s="31"/>
      <c r="F40" s="90"/>
      <c r="G40" s="91"/>
    </row>
    <row r="41" spans="1:7" ht="27" customHeight="1" x14ac:dyDescent="0.25">
      <c r="A41" s="88"/>
      <c r="B41" s="89"/>
      <c r="C41" s="89"/>
      <c r="D41" s="32" t="s">
        <v>33</v>
      </c>
      <c r="E41" s="31"/>
      <c r="F41" s="90"/>
      <c r="G41" s="91"/>
    </row>
    <row r="42" spans="1:7" ht="27" customHeight="1" x14ac:dyDescent="0.25">
      <c r="A42" s="88" t="s">
        <v>113</v>
      </c>
      <c r="B42" s="89">
        <f>210+38</f>
        <v>248</v>
      </c>
      <c r="C42" s="89">
        <v>33.28</v>
      </c>
      <c r="D42" s="32" t="s">
        <v>42</v>
      </c>
      <c r="E42" s="31"/>
      <c r="F42" s="90">
        <f>SUM(E42:E45)</f>
        <v>0</v>
      </c>
      <c r="G42" s="91">
        <f>F42*B42</f>
        <v>0</v>
      </c>
    </row>
    <row r="43" spans="1:7" ht="27" customHeight="1" x14ac:dyDescent="0.25">
      <c r="A43" s="88"/>
      <c r="B43" s="89"/>
      <c r="C43" s="89"/>
      <c r="D43" s="32" t="s">
        <v>44</v>
      </c>
      <c r="E43" s="31"/>
      <c r="F43" s="90"/>
      <c r="G43" s="91"/>
    </row>
    <row r="44" spans="1:7" ht="27" customHeight="1" x14ac:dyDescent="0.25">
      <c r="A44" s="88"/>
      <c r="B44" s="89"/>
      <c r="C44" s="89"/>
      <c r="D44" s="32" t="s">
        <v>40</v>
      </c>
      <c r="E44" s="31"/>
      <c r="F44" s="90"/>
      <c r="G44" s="91"/>
    </row>
    <row r="45" spans="1:7" ht="27" customHeight="1" x14ac:dyDescent="0.25">
      <c r="A45" s="88"/>
      <c r="B45" s="89"/>
      <c r="C45" s="89"/>
      <c r="D45" s="32" t="s">
        <v>33</v>
      </c>
      <c r="E45" s="31"/>
      <c r="F45" s="90"/>
      <c r="G45" s="91"/>
    </row>
    <row r="46" spans="1:7" ht="35.25" customHeight="1" x14ac:dyDescent="0.25">
      <c r="A46" s="68" t="s">
        <v>128</v>
      </c>
      <c r="B46" s="69">
        <v>1</v>
      </c>
      <c r="C46" s="69">
        <v>4305</v>
      </c>
      <c r="D46" s="68" t="s">
        <v>129</v>
      </c>
      <c r="E46" s="71"/>
      <c r="F46" s="72"/>
      <c r="G46" s="70">
        <f>E46</f>
        <v>0</v>
      </c>
    </row>
    <row r="47" spans="1:7" ht="27" customHeight="1" x14ac:dyDescent="0.25">
      <c r="A47" s="101" t="s">
        <v>114</v>
      </c>
      <c r="B47" s="102"/>
      <c r="C47" s="102"/>
      <c r="D47" s="102"/>
      <c r="E47" s="102"/>
      <c r="F47" s="103"/>
      <c r="G47" s="33">
        <f>PROYECTOS!C12</f>
        <v>0</v>
      </c>
    </row>
    <row r="48" spans="1:7" ht="79.5" customHeight="1" x14ac:dyDescent="0.25">
      <c r="A48" s="21" t="s">
        <v>29</v>
      </c>
      <c r="B48" s="92" t="s">
        <v>30</v>
      </c>
      <c r="C48" s="93"/>
      <c r="D48" s="93"/>
      <c r="E48" s="93"/>
      <c r="F48" s="94"/>
      <c r="G48" s="25">
        <f>'TOTALES MATERIALES COMPLEMENTAR'!H79</f>
        <v>0</v>
      </c>
    </row>
    <row r="49" spans="1:7" ht="110.25" customHeight="1" thickBot="1" x14ac:dyDescent="0.3">
      <c r="A49" s="23" t="s">
        <v>71</v>
      </c>
      <c r="B49" s="95"/>
      <c r="C49" s="96"/>
      <c r="D49" s="96"/>
      <c r="E49" s="96"/>
      <c r="F49" s="97"/>
      <c r="G49" s="28">
        <f>'TOTALES MATERIALES COMPLEMENTAR'!I79</f>
        <v>0</v>
      </c>
    </row>
    <row r="50" spans="1:7" ht="69.75" customHeight="1" x14ac:dyDescent="0.25">
      <c r="A50" s="24"/>
      <c r="B50" s="98" t="s">
        <v>126</v>
      </c>
      <c r="C50" s="99"/>
      <c r="D50" s="99"/>
      <c r="E50" s="99"/>
      <c r="F50" s="100"/>
      <c r="G50" s="26">
        <f>SUM(G6:G49)</f>
        <v>0</v>
      </c>
    </row>
  </sheetData>
  <sheetProtection password="DE6B" sheet="1" objects="1" scenarios="1"/>
  <mergeCells count="55">
    <mergeCell ref="A47:F47"/>
    <mergeCell ref="A42:A45"/>
    <mergeCell ref="B42:B45"/>
    <mergeCell ref="C42:C45"/>
    <mergeCell ref="F42:F45"/>
    <mergeCell ref="G42:G45"/>
    <mergeCell ref="A38:A41"/>
    <mergeCell ref="B38:B41"/>
    <mergeCell ref="C38:C41"/>
    <mergeCell ref="F38:F41"/>
    <mergeCell ref="G38:G41"/>
    <mergeCell ref="A34:A37"/>
    <mergeCell ref="B34:B37"/>
    <mergeCell ref="C34:C37"/>
    <mergeCell ref="F34:F37"/>
    <mergeCell ref="G34:G37"/>
    <mergeCell ref="A30:A33"/>
    <mergeCell ref="B30:B33"/>
    <mergeCell ref="C30:C33"/>
    <mergeCell ref="F30:F33"/>
    <mergeCell ref="G30:G33"/>
    <mergeCell ref="C18:C21"/>
    <mergeCell ref="F18:F21"/>
    <mergeCell ref="G18:G21"/>
    <mergeCell ref="A26:A29"/>
    <mergeCell ref="B26:B29"/>
    <mergeCell ref="C26:C29"/>
    <mergeCell ref="F26:F29"/>
    <mergeCell ref="G26:G29"/>
    <mergeCell ref="A22:A25"/>
    <mergeCell ref="B22:B25"/>
    <mergeCell ref="C22:C25"/>
    <mergeCell ref="F22:F25"/>
    <mergeCell ref="G22:G25"/>
    <mergeCell ref="A1:G1"/>
    <mergeCell ref="A2:G2"/>
    <mergeCell ref="B48:F49"/>
    <mergeCell ref="B50:F50"/>
    <mergeCell ref="A6:A9"/>
    <mergeCell ref="F6:F9"/>
    <mergeCell ref="G6:G9"/>
    <mergeCell ref="B6:B9"/>
    <mergeCell ref="C6:C9"/>
    <mergeCell ref="A14:A17"/>
    <mergeCell ref="B14:B17"/>
    <mergeCell ref="C14:C17"/>
    <mergeCell ref="F14:F17"/>
    <mergeCell ref="G14:G17"/>
    <mergeCell ref="A18:A21"/>
    <mergeCell ref="B18:B21"/>
    <mergeCell ref="A10:A13"/>
    <mergeCell ref="B10:B13"/>
    <mergeCell ref="C10:C13"/>
    <mergeCell ref="F10:F13"/>
    <mergeCell ref="G10:G13"/>
  </mergeCells>
  <pageMargins left="0.70866141732283472" right="0.70866141732283472" top="0.74803149606299213" bottom="0.74803149606299213" header="0.31496062992125984" footer="0.31496062992125984"/>
  <pageSetup paperSize="9" scale="48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TOTALES MATERIALES COMPLEMENTAR</vt:lpstr>
      <vt:lpstr>PROYECTOS</vt:lpstr>
      <vt:lpstr>TOTAL </vt:lpstr>
      <vt:lpstr>PROYECTOS!Área_de_impresión</vt:lpstr>
      <vt:lpstr>'TOTAL '!Área_de_impresión</vt:lpstr>
      <vt:lpstr>'TOTALES MATERIALES COMPLEMENTAR'!Área_de_impresión</vt:lpstr>
    </vt:vector>
  </TitlesOfParts>
  <Company>FERIA DE MADRID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Teresa Vaquero</dc:creator>
  <cp:lastModifiedBy>Enrique Hernández</cp:lastModifiedBy>
  <cp:lastPrinted>2018-11-19T12:10:25Z</cp:lastPrinted>
  <dcterms:created xsi:type="dcterms:W3CDTF">2016-09-12T10:40:36Z</dcterms:created>
  <dcterms:modified xsi:type="dcterms:W3CDTF">2018-11-19T12:11:14Z</dcterms:modified>
</cp:coreProperties>
</file>